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edplanning-my.sharepoint.com/personal/kubo_seedplanning_co_jp/Documents/Z12083080_労災レセプトのオンライン化に向けた普及促進事業（令和８～９年度）/09 導入支援金支払/【R8年度_医療機関版】申請書類一式/【R8年度_医療機関版】申請書類一式/"/>
    </mc:Choice>
  </mc:AlternateContent>
  <xr:revisionPtr revIDLastSave="3" documentId="13_ncr:1_{9DDDEF1C-E537-45F8-A02F-FF2AA5FC61CD}" xr6:coauthVersionLast="47" xr6:coauthVersionMax="47" xr10:uidLastSave="{56935B64-76ED-4AE1-A0BD-26AC0EE98422}"/>
  <bookViews>
    <workbookView xWindow="-110" yWindow="-110" windowWidth="19420" windowHeight="11500" tabRatio="800" activeTab="2" xr2:uid="{00000000-000D-0000-FFFF-FFFF00000000}"/>
  </bookViews>
  <sheets>
    <sheet name="チェックリスト" sheetId="21" r:id="rId1"/>
    <sheet name="申請書" sheetId="14" r:id="rId2"/>
    <sheet name="申請書別紙_一体的導入（購入）" sheetId="18" r:id="rId3"/>
    <sheet name="申請書別紙_一体的導入（リース等）" sheetId="19" r:id="rId4"/>
    <sheet name="申請書別紙_リース支払明細" sheetId="20" r:id="rId5"/>
  </sheets>
  <definedNames>
    <definedName name="_xlnm.Print_Area" localSheetId="0">チェックリスト!$A$1:$O$51</definedName>
    <definedName name="_xlnm.Print_Area" localSheetId="1">申請書!$A$1:$AT$58</definedName>
    <definedName name="_xlnm.Print_Area" localSheetId="4">申請書別紙_リース支払明細!$A$1:$F$32</definedName>
    <definedName name="_xlnm.Print_Area" localSheetId="3">'申請書別紙_一体的導入（リース等）'!$A$1:$F$39</definedName>
    <definedName name="_xlnm.Print_Area" localSheetId="2">'申請書別紙_一体的導入（購入）'!$A$1:$E$38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18" l="1"/>
  <c r="K31" i="18"/>
  <c r="K38" i="18"/>
  <c r="M38" i="19"/>
  <c r="K35" i="18"/>
  <c r="AV33" i="14"/>
  <c r="BO37" i="14"/>
  <c r="AV29" i="14"/>
  <c r="BH25" i="14"/>
  <c r="BO28" i="14" s="1"/>
  <c r="K36" i="18"/>
  <c r="K10" i="19"/>
  <c r="K11" i="19"/>
  <c r="K32" i="19" s="1"/>
  <c r="K12" i="19"/>
  <c r="K18" i="19"/>
  <c r="K19" i="19"/>
  <c r="K33" i="19" s="1"/>
  <c r="K37" i="19" s="1"/>
  <c r="K39" i="19" s="1"/>
  <c r="K20" i="19"/>
  <c r="K24" i="19"/>
  <c r="K25" i="19"/>
  <c r="M10" i="19"/>
  <c r="M11" i="19"/>
  <c r="M12" i="19"/>
  <c r="M32" i="19" s="1"/>
  <c r="M36" i="19" s="1"/>
  <c r="M18" i="19"/>
  <c r="M19" i="19"/>
  <c r="M20" i="19"/>
  <c r="M24" i="19"/>
  <c r="M25" i="19"/>
  <c r="K10" i="18"/>
  <c r="K11" i="18"/>
  <c r="K17" i="18"/>
  <c r="K18" i="18"/>
  <c r="K19" i="18"/>
  <c r="K23" i="18"/>
  <c r="K24" i="18"/>
  <c r="K9" i="18"/>
  <c r="L25" i="14"/>
  <c r="S28" i="14" s="1"/>
  <c r="L12" i="20"/>
  <c r="M12" i="20" s="1"/>
  <c r="M11" i="20"/>
  <c r="L11" i="20"/>
  <c r="L10" i="20"/>
  <c r="M10" i="20" s="1"/>
  <c r="L9" i="20"/>
  <c r="M9" i="20" s="1"/>
  <c r="L36" i="19"/>
  <c r="L33" i="19"/>
  <c r="L37" i="19" s="1"/>
  <c r="L32" i="19"/>
  <c r="L38" i="19" s="1"/>
  <c r="M33" i="19"/>
  <c r="K37" i="18" l="1"/>
  <c r="S37" i="14"/>
  <c r="M32" i="20"/>
  <c r="M37" i="19"/>
  <c r="M39" i="19"/>
  <c r="K36" i="19"/>
  <c r="K38" i="19" s="1"/>
  <c r="L39" i="19"/>
</calcChain>
</file>

<file path=xl/sharedStrings.xml><?xml version="1.0" encoding="utf-8"?>
<sst xmlns="http://schemas.openxmlformats.org/spreadsheetml/2006/main" count="524" uniqueCount="218">
  <si>
    <t>別紙様式１</t>
    <rPh sb="0" eb="2">
      <t>ベッシ</t>
    </rPh>
    <rPh sb="2" eb="4">
      <t>ヨウシキ</t>
    </rPh>
    <phoneticPr fontId="1"/>
  </si>
  <si>
    <t>申請年月日</t>
    <rPh sb="0" eb="2">
      <t>シンセイ</t>
    </rPh>
    <rPh sb="2" eb="5">
      <t>ネンガッピ</t>
    </rPh>
    <phoneticPr fontId="1"/>
  </si>
  <si>
    <t>労災保険オンラインレセプト普及促進センター　御中</t>
    <rPh sb="0" eb="2">
      <t>ロウサイ</t>
    </rPh>
    <rPh sb="2" eb="4">
      <t>ホケン</t>
    </rPh>
    <rPh sb="13" eb="15">
      <t>フキュウ</t>
    </rPh>
    <rPh sb="15" eb="17">
      <t>ソクシン</t>
    </rPh>
    <rPh sb="22" eb="24">
      <t>オンチュウ</t>
    </rPh>
    <phoneticPr fontId="1"/>
  </si>
  <si>
    <t>労災指定機関番号：</t>
    <rPh sb="0" eb="2">
      <t>ロウサイ</t>
    </rPh>
    <rPh sb="2" eb="4">
      <t>シテイ</t>
    </rPh>
    <rPh sb="4" eb="6">
      <t>キカン</t>
    </rPh>
    <rPh sb="6" eb="8">
      <t>バンゴウ</t>
    </rPh>
    <phoneticPr fontId="1"/>
  </si>
  <si>
    <t>労災レセプトユーザID：</t>
    <rPh sb="0" eb="2">
      <t>ロウサイ</t>
    </rPh>
    <phoneticPr fontId="1"/>
  </si>
  <si>
    <t>労災指定機関等名：</t>
    <rPh sb="0" eb="2">
      <t>ロウサイ</t>
    </rPh>
    <rPh sb="2" eb="4">
      <t>シテイ</t>
    </rPh>
    <rPh sb="4" eb="6">
      <t>キカン</t>
    </rPh>
    <rPh sb="6" eb="7">
      <t>トウ</t>
    </rPh>
    <rPh sb="7" eb="8">
      <t>メイ</t>
    </rPh>
    <rPh sb="8" eb="9">
      <t>ビョウメイ</t>
    </rPh>
    <phoneticPr fontId="1"/>
  </si>
  <si>
    <t>申請者名：</t>
    <rPh sb="0" eb="3">
      <t>シンセイシャ</t>
    </rPh>
    <rPh sb="3" eb="4">
      <t>メイ</t>
    </rPh>
    <phoneticPr fontId="1"/>
  </si>
  <si>
    <t>住　　　所：</t>
    <rPh sb="0" eb="1">
      <t>ジュウ</t>
    </rPh>
    <rPh sb="4" eb="5">
      <t>ショ</t>
    </rPh>
    <phoneticPr fontId="1"/>
  </si>
  <si>
    <t>〒</t>
    <phoneticPr fontId="1"/>
  </si>
  <si>
    <t>電話番号：</t>
    <rPh sb="0" eb="2">
      <t>デンワ</t>
    </rPh>
    <rPh sb="2" eb="4">
      <t>バンゴウ</t>
    </rPh>
    <phoneticPr fontId="1"/>
  </si>
  <si>
    <t>いずれか該当する方を記載してください。売買契約以外の場合は種類を具体的に記入してください。</t>
    <rPh sb="19" eb="21">
      <t>バイバイ</t>
    </rPh>
    <rPh sb="21" eb="23">
      <t>ケイヤク</t>
    </rPh>
    <rPh sb="23" eb="25">
      <t>イガイ</t>
    </rPh>
    <rPh sb="26" eb="28">
      <t>バアイ</t>
    </rPh>
    <rPh sb="29" eb="31">
      <t>シュルイ</t>
    </rPh>
    <rPh sb="32" eb="35">
      <t>グタイテキ</t>
    </rPh>
    <rPh sb="36" eb="38">
      <t>キニュウ</t>
    </rPh>
    <phoneticPr fontId="1"/>
  </si>
  <si>
    <t>【売買契約の場合】</t>
    <rPh sb="1" eb="3">
      <t>バイバイ</t>
    </rPh>
    <rPh sb="3" eb="5">
      <t>ケイヤク</t>
    </rPh>
    <rPh sb="6" eb="8">
      <t>バアイ</t>
    </rPh>
    <phoneticPr fontId="1"/>
  </si>
  <si>
    <t>①ソフト導入経費　</t>
    <rPh sb="4" eb="6">
      <t>ドウニュウ</t>
    </rPh>
    <rPh sb="6" eb="8">
      <t>ケイヒ</t>
    </rPh>
    <phoneticPr fontId="1"/>
  </si>
  <si>
    <t>円（税込）</t>
    <rPh sb="0" eb="1">
      <t>エン</t>
    </rPh>
    <rPh sb="2" eb="4">
      <t>ゼイコミ</t>
    </rPh>
    <phoneticPr fontId="1"/>
  </si>
  <si>
    <t>①月額等</t>
    <rPh sb="1" eb="3">
      <t>ゲツガク</t>
    </rPh>
    <rPh sb="3" eb="4">
      <t>トウ</t>
    </rPh>
    <phoneticPr fontId="1"/>
  </si>
  <si>
    <t>②導入に伴う設定費</t>
    <rPh sb="1" eb="3">
      <t>ドウニュウ</t>
    </rPh>
    <rPh sb="4" eb="5">
      <t>トモナ</t>
    </rPh>
    <rPh sb="6" eb="8">
      <t>セッテイ</t>
    </rPh>
    <rPh sb="8" eb="9">
      <t>ヒ</t>
    </rPh>
    <phoneticPr fontId="1"/>
  </si>
  <si>
    <t>②支払った期間</t>
    <rPh sb="1" eb="3">
      <t>シハラ</t>
    </rPh>
    <rPh sb="5" eb="7">
      <t>キカン</t>
    </rPh>
    <phoneticPr fontId="1"/>
  </si>
  <si>
    <t>か月</t>
    <rPh sb="1" eb="2">
      <t>ゲツ</t>
    </rPh>
    <phoneticPr fontId="1"/>
  </si>
  <si>
    <t>A　総事業費</t>
    <rPh sb="2" eb="3">
      <t>ソウ</t>
    </rPh>
    <rPh sb="3" eb="6">
      <t>ジギョウヒ</t>
    </rPh>
    <phoneticPr fontId="1"/>
  </si>
  <si>
    <t>A　総支払済額</t>
    <rPh sb="2" eb="3">
      <t>ソウ</t>
    </rPh>
    <rPh sb="3" eb="5">
      <t>シハライ</t>
    </rPh>
    <rPh sb="5" eb="6">
      <t>ズミ</t>
    </rPh>
    <rPh sb="6" eb="7">
      <t>ガク</t>
    </rPh>
    <phoneticPr fontId="1"/>
  </si>
  <si>
    <t>＊①＋②の合計額</t>
    <rPh sb="5" eb="8">
      <t>ゴウケイガク</t>
    </rPh>
    <phoneticPr fontId="1"/>
  </si>
  <si>
    <t>＊①×②の金額</t>
    <rPh sb="5" eb="7">
      <t>キンガク</t>
    </rPh>
    <phoneticPr fontId="1"/>
  </si>
  <si>
    <t>B　比較額</t>
    <rPh sb="2" eb="4">
      <t>ヒカク</t>
    </rPh>
    <rPh sb="4" eb="5">
      <t>ガク</t>
    </rPh>
    <phoneticPr fontId="1"/>
  </si>
  <si>
    <t>＊Aの額×1/2（千円未満切捨て）</t>
    <rPh sb="3" eb="4">
      <t>ガク</t>
    </rPh>
    <rPh sb="9" eb="11">
      <t>センエン</t>
    </rPh>
    <rPh sb="11" eb="13">
      <t>ミマン</t>
    </rPh>
    <rPh sb="13" eb="15">
      <t>キリス</t>
    </rPh>
    <phoneticPr fontId="1"/>
  </si>
  <si>
    <t>C　限度額</t>
    <rPh sb="2" eb="4">
      <t>ゲンド</t>
    </rPh>
    <rPh sb="4" eb="5">
      <t>ガク</t>
    </rPh>
    <phoneticPr fontId="1"/>
  </si>
  <si>
    <t>平成31年４月以降に導入</t>
    <phoneticPr fontId="1"/>
  </si>
  <si>
    <t>平成31年３月以前に導入</t>
    <phoneticPr fontId="1"/>
  </si>
  <si>
    <t>病院（病床数20床以上）</t>
    <rPh sb="0" eb="2">
      <t>ビョウイン</t>
    </rPh>
    <rPh sb="3" eb="6">
      <t>ビョウショウスウ</t>
    </rPh>
    <rPh sb="8" eb="9">
      <t>ユカ</t>
    </rPh>
    <rPh sb="9" eb="11">
      <t>イジョウ</t>
    </rPh>
    <phoneticPr fontId="1"/>
  </si>
  <si>
    <t>診療所（病床数20床未満）</t>
    <rPh sb="0" eb="3">
      <t>シンリョウジョ</t>
    </rPh>
    <rPh sb="4" eb="7">
      <t>ビョウショウスウ</t>
    </rPh>
    <rPh sb="9" eb="10">
      <t>ユカ</t>
    </rPh>
    <rPh sb="10" eb="12">
      <t>ミマン</t>
    </rPh>
    <phoneticPr fontId="1"/>
  </si>
  <si>
    <t>薬局</t>
    <rPh sb="0" eb="2">
      <t>ヤッキョク</t>
    </rPh>
    <phoneticPr fontId="1"/>
  </si>
  <si>
    <t>D　限度額（支払額）</t>
    <rPh sb="2" eb="5">
      <t>ゲンドガク</t>
    </rPh>
    <rPh sb="6" eb="9">
      <t>シハライガク</t>
    </rPh>
    <phoneticPr fontId="1"/>
  </si>
  <si>
    <t>＊BとCを比較して低い金額</t>
    <rPh sb="5" eb="7">
      <t>ヒカク</t>
    </rPh>
    <rPh sb="9" eb="10">
      <t>ヒク</t>
    </rPh>
    <rPh sb="11" eb="13">
      <t>キンガク</t>
    </rPh>
    <phoneticPr fontId="1"/>
  </si>
  <si>
    <r>
      <t xml:space="preserve">納品日
</t>
    </r>
    <r>
      <rPr>
        <sz val="8"/>
        <color theme="1"/>
        <rFont val="ＭＳ Ｐゴシック"/>
        <family val="3"/>
        <charset val="128"/>
        <scheme val="minor"/>
      </rPr>
      <t>納品書に記載の日付</t>
    </r>
    <rPh sb="0" eb="3">
      <t>ノウヒンビ</t>
    </rPh>
    <rPh sb="4" eb="7">
      <t>ノウヒンショ</t>
    </rPh>
    <rPh sb="8" eb="10">
      <t>キサイ</t>
    </rPh>
    <rPh sb="11" eb="13">
      <t>ヒヅケ</t>
    </rPh>
    <phoneticPr fontId="1"/>
  </si>
  <si>
    <r>
      <t xml:space="preserve">確認試験実施日
</t>
    </r>
    <r>
      <rPr>
        <sz val="8"/>
        <color theme="1"/>
        <rFont val="ＭＳ Ｐゴシック"/>
        <family val="3"/>
        <charset val="128"/>
        <scheme val="minor"/>
      </rPr>
      <t>確認試験画面に記載の日付</t>
    </r>
    <rPh sb="0" eb="2">
      <t>カクニン</t>
    </rPh>
    <rPh sb="2" eb="4">
      <t>シケン</t>
    </rPh>
    <rPh sb="4" eb="7">
      <t>ジッシビ</t>
    </rPh>
    <rPh sb="8" eb="10">
      <t>カクニン</t>
    </rPh>
    <rPh sb="10" eb="12">
      <t>シケン</t>
    </rPh>
    <rPh sb="12" eb="14">
      <t>ガメン</t>
    </rPh>
    <rPh sb="15" eb="17">
      <t>キサイ</t>
    </rPh>
    <rPh sb="18" eb="20">
      <t>ヒヅケ</t>
    </rPh>
    <phoneticPr fontId="1"/>
  </si>
  <si>
    <t>金融機関名</t>
    <rPh sb="0" eb="2">
      <t>キンユウ</t>
    </rPh>
    <rPh sb="2" eb="5">
      <t>キカンメイ</t>
    </rPh>
    <phoneticPr fontId="1"/>
  </si>
  <si>
    <t>支　店　名</t>
    <rPh sb="0" eb="1">
      <t>シ</t>
    </rPh>
    <rPh sb="2" eb="3">
      <t>ミセ</t>
    </rPh>
    <rPh sb="4" eb="5">
      <t>メイ</t>
    </rPh>
    <phoneticPr fontId="1"/>
  </si>
  <si>
    <t>支店</t>
    <rPh sb="0" eb="2">
      <t>シテン</t>
    </rPh>
    <phoneticPr fontId="1"/>
  </si>
  <si>
    <t>科　　　目</t>
    <rPh sb="0" eb="1">
      <t>カ</t>
    </rPh>
    <rPh sb="4" eb="5">
      <t>メ</t>
    </rPh>
    <phoneticPr fontId="1"/>
  </si>
  <si>
    <t>口座番号</t>
    <rPh sb="0" eb="2">
      <t>コウザ</t>
    </rPh>
    <rPh sb="2" eb="4">
      <t>バンゴウ</t>
    </rPh>
    <phoneticPr fontId="1"/>
  </si>
  <si>
    <t>受　取　人
（口座名義人）</t>
    <rPh sb="0" eb="1">
      <t>ウケ</t>
    </rPh>
    <rPh sb="2" eb="3">
      <t>トリ</t>
    </rPh>
    <rPh sb="4" eb="5">
      <t>ヒト</t>
    </rPh>
    <rPh sb="7" eb="9">
      <t>コウザ</t>
    </rPh>
    <rPh sb="9" eb="12">
      <t>メイギニン</t>
    </rPh>
    <phoneticPr fontId="1"/>
  </si>
  <si>
    <t>当該申請は、予算が終了した場合、導入支援金を受けられないことを承知した上で申請します。
また、今まで導入支援金の支払を受けたことはなく、申請内容について一切の虚偽がないことを申し立てます。</t>
    <phoneticPr fontId="1"/>
  </si>
  <si>
    <t>※記入しないでください。</t>
    <rPh sb="1" eb="3">
      <t>キニュウ</t>
    </rPh>
    <phoneticPr fontId="1"/>
  </si>
  <si>
    <t>申請書類を確認した結果、支払額は以下のとおりとする。</t>
  </si>
  <si>
    <t>支払額</t>
    <phoneticPr fontId="1"/>
  </si>
  <si>
    <t>,000 円</t>
    <phoneticPr fontId="1"/>
  </si>
  <si>
    <t>（申請書別紙）</t>
    <rPh sb="1" eb="4">
      <t>シンセイショ</t>
    </rPh>
    <rPh sb="4" eb="6">
      <t>ベッシ</t>
    </rPh>
    <phoneticPr fontId="1"/>
  </si>
  <si>
    <t>経費内訳</t>
    <rPh sb="0" eb="2">
      <t>ケイヒ</t>
    </rPh>
    <rPh sb="2" eb="4">
      <t>ウチワケ</t>
    </rPh>
    <phoneticPr fontId="1"/>
  </si>
  <si>
    <t>□　購入</t>
    <rPh sb="2" eb="4">
      <t>コウニュウ</t>
    </rPh>
    <phoneticPr fontId="1"/>
  </si>
  <si>
    <t>□　リース</t>
    <phoneticPr fontId="1"/>
  </si>
  <si>
    <t>□　その他</t>
    <rPh sb="4" eb="5">
      <t>ホカ</t>
    </rPh>
    <phoneticPr fontId="1"/>
  </si>
  <si>
    <t>品名</t>
    <rPh sb="0" eb="2">
      <t>ヒンメイ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</si>
  <si>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</si>
  <si>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</si>
  <si>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</si>
  <si>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小計</t>
    <rPh sb="0" eb="2">
      <t>ショウケイ</t>
    </rPh>
    <phoneticPr fontId="1"/>
  </si>
  <si>
    <t>小計（うち労災）</t>
    <rPh sb="0" eb="2">
      <t>ショウケイ</t>
    </rPh>
    <rPh sb="5" eb="7">
      <t>ロウサイ</t>
    </rPh>
    <phoneticPr fontId="1"/>
  </si>
  <si>
    <t>摘要（値引き）</t>
    <rPh sb="0" eb="2">
      <t>テキヨウ</t>
    </rPh>
    <rPh sb="3" eb="5">
      <t>ネビ</t>
    </rPh>
    <phoneticPr fontId="1"/>
  </si>
  <si>
    <t>摘要（値引き、うち労災）</t>
    <rPh sb="0" eb="2">
      <t>テキヨウ</t>
    </rPh>
    <rPh sb="3" eb="5">
      <t>ネビ</t>
    </rPh>
    <rPh sb="9" eb="11">
      <t>ロウサイ</t>
    </rPh>
    <phoneticPr fontId="1"/>
  </si>
  <si>
    <t>消費税（10％）</t>
    <rPh sb="0" eb="3">
      <t>ショウヒゼイ</t>
    </rPh>
    <phoneticPr fontId="1"/>
  </si>
  <si>
    <t>消費税（うち労災、10％）</t>
    <rPh sb="0" eb="3">
      <t>ショウヒゼイ</t>
    </rPh>
    <rPh sb="6" eb="8">
      <t>ロウサイ</t>
    </rPh>
    <phoneticPr fontId="1"/>
  </si>
  <si>
    <t>合計</t>
    <rPh sb="0" eb="2">
      <t>ゴウケイ</t>
    </rPh>
    <phoneticPr fontId="1"/>
  </si>
  <si>
    <t>合計（うち労災）</t>
    <rPh sb="0" eb="2">
      <t>ゴウケイ</t>
    </rPh>
    <rPh sb="5" eb="7">
      <t>ロウサイ</t>
    </rPh>
    <phoneticPr fontId="1"/>
  </si>
  <si>
    <t>リース契約締結日</t>
    <rPh sb="3" eb="5">
      <t>ケイヤク</t>
    </rPh>
    <rPh sb="5" eb="7">
      <t>テイケツ</t>
    </rPh>
    <rPh sb="7" eb="8">
      <t>ニチ</t>
    </rPh>
    <phoneticPr fontId="1"/>
  </si>
  <si>
    <t>リース契約期間</t>
    <rPh sb="3" eb="5">
      <t>ケイヤク</t>
    </rPh>
    <rPh sb="5" eb="7">
      <t>キカン</t>
    </rPh>
    <phoneticPr fontId="1"/>
  </si>
  <si>
    <t>支払総額</t>
    <rPh sb="0" eb="2">
      <t>シハライ</t>
    </rPh>
    <rPh sb="2" eb="4">
      <t>ソウガク</t>
    </rPh>
    <phoneticPr fontId="1"/>
  </si>
  <si>
    <t>申請時までの支払月数</t>
    <rPh sb="0" eb="3">
      <t>シンセイジ</t>
    </rPh>
    <rPh sb="6" eb="8">
      <t>シハライ</t>
    </rPh>
    <rPh sb="8" eb="9">
      <t>ツキ</t>
    </rPh>
    <rPh sb="9" eb="10">
      <t>スウ</t>
    </rPh>
    <phoneticPr fontId="1"/>
  </si>
  <si>
    <t>リース総額</t>
    <rPh sb="3" eb="5">
      <t>ソウガク</t>
    </rPh>
    <phoneticPr fontId="1"/>
  </si>
  <si>
    <t>月額</t>
    <rPh sb="0" eb="2">
      <t>ゲツガク</t>
    </rPh>
    <phoneticPr fontId="1"/>
  </si>
  <si>
    <t>申請時までのリース料支払総額</t>
    <rPh sb="0" eb="3">
      <t>シンセイジ</t>
    </rPh>
    <rPh sb="9" eb="10">
      <t>リョウ</t>
    </rPh>
    <rPh sb="10" eb="12">
      <t>シハライ</t>
    </rPh>
    <rPh sb="12" eb="14">
      <t>ソウガク</t>
    </rPh>
    <phoneticPr fontId="1"/>
  </si>
  <si>
    <t>支払
回数</t>
    <rPh sb="0" eb="2">
      <t>シハライ</t>
    </rPh>
    <rPh sb="3" eb="5">
      <t>カイスウ</t>
    </rPh>
    <phoneticPr fontId="1"/>
  </si>
  <si>
    <t>支払年月日</t>
    <rPh sb="0" eb="2">
      <t>シハライ</t>
    </rPh>
    <rPh sb="2" eb="5">
      <t>ネンガッピ</t>
    </rPh>
    <phoneticPr fontId="1"/>
  </si>
  <si>
    <t>リース料等</t>
    <rPh sb="3" eb="4">
      <t>リョウ</t>
    </rPh>
    <rPh sb="4" eb="5">
      <t>トウ</t>
    </rPh>
    <phoneticPr fontId="1"/>
  </si>
  <si>
    <t>消費税等</t>
    <rPh sb="0" eb="3">
      <t>ショウヒゼイ</t>
    </rPh>
    <rPh sb="3" eb="4">
      <t>トウ</t>
    </rPh>
    <phoneticPr fontId="1"/>
  </si>
  <si>
    <t>支払額</t>
    <rPh sb="0" eb="3">
      <t>シハライガク</t>
    </rPh>
    <phoneticPr fontId="1"/>
  </si>
  <si>
    <t>合　　計</t>
    <rPh sb="0" eb="1">
      <t>ゴウ</t>
    </rPh>
    <rPh sb="3" eb="4">
      <t>ケイ</t>
    </rPh>
    <phoneticPr fontId="1"/>
  </si>
  <si>
    <t>※ 記入しないでください</t>
    <rPh sb="2" eb="4">
      <t>キニュウ</t>
    </rPh>
    <phoneticPr fontId="1"/>
  </si>
  <si>
    <t>労災レセプトのオンライン化に向けた普及促進事業</t>
    <rPh sb="0" eb="2">
      <t>ロウサイ</t>
    </rPh>
    <rPh sb="12" eb="13">
      <t>カ</t>
    </rPh>
    <rPh sb="14" eb="15">
      <t>ム</t>
    </rPh>
    <rPh sb="17" eb="19">
      <t>フキュウ</t>
    </rPh>
    <rPh sb="19" eb="21">
      <t>ソクシン</t>
    </rPh>
    <rPh sb="21" eb="23">
      <t>ジギョウ</t>
    </rPh>
    <phoneticPr fontId="1"/>
  </si>
  <si>
    <t>受付番号</t>
    <rPh sb="0" eb="2">
      <t>ウケツケ</t>
    </rPh>
    <rPh sb="2" eb="4">
      <t>バンゴウ</t>
    </rPh>
    <phoneticPr fontId="1"/>
  </si>
  <si>
    <t>導入支援金申請書</t>
    <rPh sb="0" eb="2">
      <t>ドウニュウ</t>
    </rPh>
    <rPh sb="2" eb="5">
      <t>シエンキン</t>
    </rPh>
    <rPh sb="5" eb="8">
      <t>シンセイショ</t>
    </rPh>
    <phoneticPr fontId="1"/>
  </si>
  <si>
    <t>受付日：　　年　　月　　日</t>
    <rPh sb="0" eb="2">
      <t>ウケツケ</t>
    </rPh>
    <rPh sb="2" eb="3">
      <t>ビ</t>
    </rPh>
    <rPh sb="6" eb="7">
      <t>ネン</t>
    </rPh>
    <rPh sb="9" eb="10">
      <t>ガツ</t>
    </rPh>
    <rPh sb="12" eb="13">
      <t>ヒ</t>
    </rPh>
    <phoneticPr fontId="1"/>
  </si>
  <si>
    <t>添付書類</t>
    <rPh sb="0" eb="2">
      <t>テンプ</t>
    </rPh>
    <rPh sb="2" eb="4">
      <t>ショルイ</t>
    </rPh>
    <phoneticPr fontId="1"/>
  </si>
  <si>
    <t>メーカー名</t>
    <rPh sb="4" eb="5">
      <t>メイ</t>
    </rPh>
    <phoneticPr fontId="1"/>
  </si>
  <si>
    <t>ソフト名</t>
    <rPh sb="3" eb="4">
      <t>メイ</t>
    </rPh>
    <phoneticPr fontId="1"/>
  </si>
  <si>
    <t>※ 申請者と記入者が異なる場合は下記にご記入ください。</t>
    <rPh sb="2" eb="5">
      <t>シンセイシャ</t>
    </rPh>
    <rPh sb="6" eb="9">
      <t>キニュウシャ</t>
    </rPh>
    <rPh sb="10" eb="11">
      <t>コト</t>
    </rPh>
    <rPh sb="13" eb="15">
      <t>バアイ</t>
    </rPh>
    <rPh sb="16" eb="18">
      <t>カキ</t>
    </rPh>
    <rPh sb="20" eb="22">
      <t>キニュウ</t>
    </rPh>
    <phoneticPr fontId="1"/>
  </si>
  <si>
    <t>▼下記住所までお送りください。（切り取って使えます）</t>
    <rPh sb="1" eb="3">
      <t>カキ</t>
    </rPh>
    <rPh sb="3" eb="5">
      <t>ジュウショ</t>
    </rPh>
    <rPh sb="8" eb="9">
      <t>オク</t>
    </rPh>
    <rPh sb="16" eb="17">
      <t>キ</t>
    </rPh>
    <rPh sb="18" eb="19">
      <t>ト</t>
    </rPh>
    <rPh sb="21" eb="22">
      <t>ツカ</t>
    </rPh>
    <phoneticPr fontId="1"/>
  </si>
  <si>
    <t>申請書の記入担当者</t>
    <rPh sb="0" eb="3">
      <t>シンセイショ</t>
    </rPh>
    <rPh sb="4" eb="6">
      <t>キニュウ</t>
    </rPh>
    <rPh sb="6" eb="9">
      <t>タントウシャ</t>
    </rPh>
    <phoneticPr fontId="1"/>
  </si>
  <si>
    <t>部 署 名</t>
    <rPh sb="0" eb="1">
      <t>ブ</t>
    </rPh>
    <rPh sb="2" eb="3">
      <t>ショ</t>
    </rPh>
    <rPh sb="4" eb="5">
      <t>ナ</t>
    </rPh>
    <phoneticPr fontId="1"/>
  </si>
  <si>
    <t>担当者名</t>
    <rPh sb="0" eb="4">
      <t>タントウシャメイ</t>
    </rPh>
    <phoneticPr fontId="1"/>
  </si>
  <si>
    <t>電話番号</t>
    <rPh sb="0" eb="2">
      <t>デンワ</t>
    </rPh>
    <rPh sb="2" eb="4">
      <t>バンゴウ</t>
    </rPh>
    <phoneticPr fontId="1"/>
  </si>
  <si>
    <t>提出していただいた申請書の内容について、</t>
    <rPh sb="0" eb="2">
      <t>テイシュツ</t>
    </rPh>
    <rPh sb="9" eb="12">
      <t>シンセイショ</t>
    </rPh>
    <rPh sb="13" eb="15">
      <t>ナイヨウ</t>
    </rPh>
    <phoneticPr fontId="1"/>
  </si>
  <si>
    <t>労災保険オンラインレセプト</t>
    <rPh sb="0" eb="2">
      <t>ロウサイ</t>
    </rPh>
    <rPh sb="2" eb="4">
      <t>ホケン</t>
    </rPh>
    <phoneticPr fontId="1"/>
  </si>
  <si>
    <t>ヘルプデスクからお電話にて確認のご連絡をいたします。</t>
    <rPh sb="9" eb="11">
      <t>デンワ</t>
    </rPh>
    <rPh sb="13" eb="15">
      <t>カクニン</t>
    </rPh>
    <rPh sb="17" eb="19">
      <t>レンラク</t>
    </rPh>
    <phoneticPr fontId="1"/>
  </si>
  <si>
    <t>労災レセプトのオンライン化に向けた普及促進事業　導入支援金申請書</t>
    <rPh sb="0" eb="2">
      <t>ロウサイ</t>
    </rPh>
    <rPh sb="1" eb="2">
      <t>ヘイネンド</t>
    </rPh>
    <rPh sb="12" eb="13">
      <t>カ</t>
    </rPh>
    <rPh sb="14" eb="15">
      <t>ム</t>
    </rPh>
    <rPh sb="17" eb="19">
      <t>フキュウ</t>
    </rPh>
    <rPh sb="19" eb="21">
      <t>ソクシン</t>
    </rPh>
    <rPh sb="21" eb="23">
      <t>ジギョウ</t>
    </rPh>
    <phoneticPr fontId="1"/>
  </si>
  <si>
    <t>00-0000-0000</t>
    <phoneticPr fontId="1"/>
  </si>
  <si>
    <t>ロ</t>
  </si>
  <si>
    <t>ウ</t>
  </si>
  <si>
    <t>サ</t>
  </si>
  <si>
    <t>イ</t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</si>
  <si>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</si>
  <si>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</si>
  <si>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</si>
  <si>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</si>
  <si>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受付番号</t>
    <rPh sb="0" eb="4">
      <t>ウケツケバンゴウ</t>
    </rPh>
    <phoneticPr fontId="1"/>
  </si>
  <si>
    <t>受付日：</t>
    <rPh sb="0" eb="3">
      <t>ウケツケビ</t>
    </rPh>
    <phoneticPr fontId="1"/>
  </si>
  <si>
    <t>　受付番号
　受付日：令和　　年　　月　　　日</t>
    <phoneticPr fontId="1"/>
  </si>
  <si>
    <t>-</t>
    <phoneticPr fontId="1"/>
  </si>
  <si>
    <t>円（税込）</t>
    <phoneticPr fontId="1"/>
  </si>
  <si>
    <t>回払い）</t>
    <phoneticPr fontId="1"/>
  </si>
  <si>
    <t>　　　　　　　</t>
    <phoneticPr fontId="1"/>
  </si>
  <si>
    <t>（</t>
    <phoneticPr fontId="1"/>
  </si>
  <si>
    <t>～</t>
    <phoneticPr fontId="1"/>
  </si>
  <si>
    <t>）</t>
    <phoneticPr fontId="1"/>
  </si>
  <si>
    <t>）】</t>
    <phoneticPr fontId="1"/>
  </si>
  <si>
    <t>【売買契約以外の場合</t>
    <phoneticPr fontId="1"/>
  </si>
  <si>
    <t>組合</t>
    <rPh sb="0" eb="2">
      <t>クミアイ</t>
    </rPh>
    <phoneticPr fontId="1"/>
  </si>
  <si>
    <t>農協</t>
    <rPh sb="0" eb="2">
      <t>ノウキョウ</t>
    </rPh>
    <phoneticPr fontId="1"/>
  </si>
  <si>
    <t>銀行</t>
    <rPh sb="0" eb="2">
      <t>ギンコウ</t>
    </rPh>
    <phoneticPr fontId="1"/>
  </si>
  <si>
    <t>金庫</t>
    <rPh sb="0" eb="2">
      <t>キンコ</t>
    </rPh>
    <phoneticPr fontId="1"/>
  </si>
  <si>
    <t>その他</t>
    <rPh sb="2" eb="3">
      <t>タ</t>
    </rPh>
    <phoneticPr fontId="1"/>
  </si>
  <si>
    <t>当座</t>
    <rPh sb="0" eb="2">
      <t>トウザ</t>
    </rPh>
    <phoneticPr fontId="1"/>
  </si>
  <si>
    <t>普通</t>
    <rPh sb="0" eb="2">
      <t>フツウ</t>
    </rPh>
    <phoneticPr fontId="1"/>
  </si>
  <si>
    <t>（申請者署名）</t>
    <rPh sb="1" eb="4">
      <t>シンセイシャ</t>
    </rPh>
    <rPh sb="4" eb="6">
      <t>ショメイ</t>
    </rPh>
    <phoneticPr fontId="1"/>
  </si>
  <si>
    <t>【ハードウェア】</t>
    <phoneticPr fontId="1"/>
  </si>
  <si>
    <t>○○社製PC、キーボード</t>
    <rPh sb="2" eb="3">
      <t>シャ</t>
    </rPh>
    <rPh sb="3" eb="4">
      <t>セイ</t>
    </rPh>
    <phoneticPr fontId="1"/>
  </si>
  <si>
    <t>サーバー</t>
    <phoneticPr fontId="1"/>
  </si>
  <si>
    <t>モニター</t>
    <phoneticPr fontId="1"/>
  </si>
  <si>
    <t>【ソフトウェア】</t>
    <phoneticPr fontId="1"/>
  </si>
  <si>
    <t>○○一体型レセコンソフト</t>
    <rPh sb="2" eb="5">
      <t>イッタイガタ</t>
    </rPh>
    <phoneticPr fontId="1"/>
  </si>
  <si>
    <t>　　うち労災ソフトオプション分</t>
    <rPh sb="4" eb="6">
      <t>ロウサイ</t>
    </rPh>
    <rPh sb="14" eb="15">
      <t>ブン</t>
    </rPh>
    <phoneticPr fontId="1"/>
  </si>
  <si>
    <t>○○医事会計ソフト</t>
    <rPh sb="2" eb="4">
      <t>イジ</t>
    </rPh>
    <rPh sb="4" eb="6">
      <t>カイケイ</t>
    </rPh>
    <phoneticPr fontId="1"/>
  </si>
  <si>
    <t>【諸設定経費】</t>
    <rPh sb="1" eb="6">
      <t>ショセッテイケイヒ</t>
    </rPh>
    <phoneticPr fontId="1"/>
  </si>
  <si>
    <t>○○一体型レセコン設定費、作業費、指導費</t>
    <rPh sb="2" eb="5">
      <t>イッタイガタ</t>
    </rPh>
    <rPh sb="9" eb="11">
      <t>セッテイ</t>
    </rPh>
    <rPh sb="11" eb="12">
      <t>ヒ</t>
    </rPh>
    <rPh sb="13" eb="15">
      <t>サギョウ</t>
    </rPh>
    <rPh sb="15" eb="16">
      <t>ヒ</t>
    </rPh>
    <rPh sb="17" eb="19">
      <t>シドウ</t>
    </rPh>
    <rPh sb="19" eb="20">
      <t>ヒ</t>
    </rPh>
    <phoneticPr fontId="1"/>
  </si>
  <si>
    <t>　　うち労災オンライン化に係る作業費</t>
    <rPh sb="4" eb="6">
      <t>ロウサイ</t>
    </rPh>
    <rPh sb="11" eb="12">
      <t>カ</t>
    </rPh>
    <rPh sb="13" eb="14">
      <t>カカ</t>
    </rPh>
    <rPh sb="15" eb="17">
      <t>サギョウ</t>
    </rPh>
    <rPh sb="17" eb="18">
      <t>ヒ</t>
    </rPh>
    <phoneticPr fontId="1"/>
  </si>
  <si>
    <t>（記載例）</t>
    <rPh sb="1" eb="3">
      <t>キサイ</t>
    </rPh>
    <rPh sb="3" eb="4">
      <t>レイ</t>
    </rPh>
    <phoneticPr fontId="1"/>
  </si>
  <si>
    <t>60か月</t>
    <rPh sb="3" eb="4">
      <t>ゲツ</t>
    </rPh>
    <phoneticPr fontId="1"/>
  </si>
  <si>
    <t>4か月</t>
    <rPh sb="2" eb="3">
      <t>ゲツ</t>
    </rPh>
    <phoneticPr fontId="1"/>
  </si>
  <si>
    <t>✓</t>
  </si>
  <si>
    <t>令和</t>
  </si>
  <si>
    <t>医療法人社団 労災北病院</t>
    <phoneticPr fontId="1"/>
  </si>
  <si>
    <t>労災 太郎</t>
    <phoneticPr fontId="1"/>
  </si>
  <si>
    <t>東京都○○区○○町1-2-3</t>
    <phoneticPr fontId="1"/>
  </si>
  <si>
    <t>労災</t>
    <phoneticPr fontId="1"/>
  </si>
  <si>
    <t>エ</t>
  </si>
  <si>
    <t>キ</t>
  </si>
  <si>
    <t>マ</t>
  </si>
  <si>
    <t>)</t>
  </si>
  <si>
    <t>労災　太郎</t>
    <phoneticPr fontId="1"/>
  </si>
  <si>
    <t>別紙様式１（記載例）</t>
    <rPh sb="0" eb="2">
      <t>ベッシ</t>
    </rPh>
    <rPh sb="2" eb="4">
      <t>ヨウシキ</t>
    </rPh>
    <phoneticPr fontId="1"/>
  </si>
  <si>
    <t>＊該当箇所に✔を記入してください（１つだけ）</t>
    <phoneticPr fontId="1"/>
  </si>
  <si>
    <t>円</t>
    <rPh sb="0" eb="1">
      <t>エン</t>
    </rPh>
    <phoneticPr fontId="1"/>
  </si>
  <si>
    <t>※申請書署名欄は手書きでお願いします。</t>
    <rPh sb="1" eb="7">
      <t>シンセイショショメイラン</t>
    </rPh>
    <rPh sb="8" eb="10">
      <t>テガ</t>
    </rPh>
    <rPh sb="13" eb="14">
      <t>ネガ</t>
    </rPh>
    <phoneticPr fontId="1"/>
  </si>
  <si>
    <t>湯島ファーストビル４階</t>
    <phoneticPr fontId="1"/>
  </si>
  <si>
    <t>普及促進センター　ヘルプデスク　行</t>
    <rPh sb="0" eb="2">
      <t>フキュウ</t>
    </rPh>
    <rPh sb="2" eb="4">
      <t>ソクシン</t>
    </rPh>
    <phoneticPr fontId="1"/>
  </si>
  <si>
    <r>
      <t>今回の導入支援金の申請はどの媒体で知りましたか。</t>
    </r>
    <r>
      <rPr>
        <sz val="6"/>
        <color theme="1"/>
        <rFont val="ＭＳ Ｐゴシック"/>
        <family val="3"/>
        <charset val="128"/>
        <scheme val="minor"/>
      </rPr>
      <t>※該当する項目すべて選択ください</t>
    </r>
    <rPh sb="0" eb="2">
      <t>コンカイ</t>
    </rPh>
    <rPh sb="3" eb="8">
      <t>ドウニュウシエンキン</t>
    </rPh>
    <rPh sb="9" eb="11">
      <t>シンセイ</t>
    </rPh>
    <rPh sb="14" eb="16">
      <t>バイタイ</t>
    </rPh>
    <rPh sb="17" eb="18">
      <t>シ</t>
    </rPh>
    <rPh sb="25" eb="27">
      <t>ガイトウ</t>
    </rPh>
    <rPh sb="29" eb="31">
      <t>コウモク</t>
    </rPh>
    <rPh sb="34" eb="36">
      <t>センタク</t>
    </rPh>
    <phoneticPr fontId="1"/>
  </si>
  <si>
    <t>※支援金振込先の 口座名義人カナと口座番号のわかるもの</t>
    <rPh sb="1" eb="4">
      <t>シエンキン</t>
    </rPh>
    <rPh sb="4" eb="7">
      <t>フリコミサキ</t>
    </rPh>
    <rPh sb="9" eb="11">
      <t>コウザ</t>
    </rPh>
    <rPh sb="11" eb="14">
      <t>メイギニン</t>
    </rPh>
    <rPh sb="17" eb="19">
      <t>コウザ</t>
    </rPh>
    <rPh sb="19" eb="21">
      <t>バンゴウ</t>
    </rPh>
    <phoneticPr fontId="1"/>
  </si>
  <si>
    <t>電子媒体請求の場合</t>
    <phoneticPr fontId="1"/>
  </si>
  <si>
    <t>オンライン請求の場合</t>
    <phoneticPr fontId="1"/>
  </si>
  <si>
    <t>確認試験関連書類</t>
    <rPh sb="0" eb="2">
      <t>カクニン</t>
    </rPh>
    <rPh sb="2" eb="4">
      <t>シケン</t>
    </rPh>
    <rPh sb="4" eb="6">
      <t>カンレン</t>
    </rPh>
    <rPh sb="6" eb="8">
      <t>ショルイ</t>
    </rPh>
    <phoneticPr fontId="1"/>
  </si>
  <si>
    <r>
      <rPr>
        <b/>
        <u/>
        <sz val="7"/>
        <color theme="1"/>
        <rFont val="ＭＳ Ｐゴシック"/>
        <family val="3"/>
        <charset val="128"/>
        <scheme val="minor"/>
      </rPr>
      <t>（該当の場合必要）</t>
    </r>
    <r>
      <rPr>
        <sz val="8"/>
        <color theme="1"/>
        <rFont val="ＭＳ Ｐゴシック"/>
        <family val="3"/>
        <charset val="128"/>
        <scheme val="minor"/>
      </rPr>
      <t xml:space="preserve">
健康保険システム等と一体的に導入した場合</t>
    </r>
    <rPh sb="10" eb="12">
      <t>ケンコウ</t>
    </rPh>
    <rPh sb="12" eb="14">
      <t>ホケン</t>
    </rPh>
    <rPh sb="18" eb="19">
      <t>トウ</t>
    </rPh>
    <rPh sb="20" eb="23">
      <t>イッタイテキ</t>
    </rPh>
    <rPh sb="24" eb="26">
      <t>ドウニュウ</t>
    </rPh>
    <rPh sb="28" eb="30">
      <t>バアイ</t>
    </rPh>
    <phoneticPr fontId="1"/>
  </si>
  <si>
    <r>
      <rPr>
        <b/>
        <u/>
        <sz val="7"/>
        <color theme="1"/>
        <rFont val="ＭＳ Ｐゴシック"/>
        <family val="3"/>
        <charset val="128"/>
        <scheme val="minor"/>
      </rPr>
      <t>（該当の場合必要）</t>
    </r>
    <r>
      <rPr>
        <sz val="9"/>
        <color theme="1"/>
        <rFont val="ＭＳ Ｐゴシック"/>
        <family val="3"/>
        <charset val="128"/>
        <scheme val="minor"/>
      </rPr>
      <t xml:space="preserve">
リース契約の場合</t>
    </r>
    <rPh sb="13" eb="15">
      <t>ケイヤク</t>
    </rPh>
    <rPh sb="16" eb="18">
      <t>バアイ</t>
    </rPh>
    <phoneticPr fontId="1"/>
  </si>
  <si>
    <t>東京都文京区湯島３丁目１９番１１号</t>
    <phoneticPr fontId="1"/>
  </si>
  <si>
    <t>株式会社シード・プランニング内</t>
    <phoneticPr fontId="1"/>
  </si>
  <si>
    <t>（記載例）</t>
    <phoneticPr fontId="1"/>
  </si>
  <si>
    <t>※リースの場合はリース契約書、リース明細書　※購入の場合は注文書/注文請書で代用可能</t>
    <phoneticPr fontId="1"/>
  </si>
  <si>
    <t xml:space="preserve"> 申請書提出時のチェックリスト（本紙）</t>
    <phoneticPr fontId="1"/>
  </si>
  <si>
    <t xml:space="preserve"> 申請書（別紙様式1）</t>
    <phoneticPr fontId="1"/>
  </si>
  <si>
    <t xml:space="preserve"> 経費内訳（申請書別紙）</t>
    <phoneticPr fontId="1"/>
  </si>
  <si>
    <t xml:space="preserve"> 契約書の写し</t>
    <phoneticPr fontId="1"/>
  </si>
  <si>
    <t xml:space="preserve"> 申請書下部にある署名欄は手書きで記入してください</t>
    <phoneticPr fontId="1"/>
  </si>
  <si>
    <r>
      <t xml:space="preserve"> ※申請者には、労災指定機関の</t>
    </r>
    <r>
      <rPr>
        <u/>
        <sz val="8"/>
        <color theme="1"/>
        <rFont val="ＭＳ Ｐゴシック"/>
        <family val="3"/>
        <charset val="128"/>
        <scheme val="minor"/>
      </rPr>
      <t>代表者または責任者の名前</t>
    </r>
    <r>
      <rPr>
        <sz val="8"/>
        <color theme="1"/>
        <rFont val="ＭＳ Ｐゴシック"/>
        <family val="2"/>
        <charset val="128"/>
        <scheme val="minor"/>
      </rPr>
      <t>を記入してください。</t>
    </r>
    <rPh sb="2" eb="5">
      <t>シンセイシャ</t>
    </rPh>
    <rPh sb="8" eb="12">
      <t>ロウサイシテイ</t>
    </rPh>
    <rPh sb="12" eb="14">
      <t>キカン</t>
    </rPh>
    <rPh sb="15" eb="18">
      <t>ダイヒョウシャ</t>
    </rPh>
    <rPh sb="21" eb="24">
      <t>セキニンシャ</t>
    </rPh>
    <rPh sb="25" eb="27">
      <t>ナマエ</t>
    </rPh>
    <rPh sb="28" eb="30">
      <t>キニュウ</t>
    </rPh>
    <phoneticPr fontId="1"/>
  </si>
  <si>
    <t xml:space="preserve"> 注文書の写し</t>
    <phoneticPr fontId="1"/>
  </si>
  <si>
    <t xml:space="preserve"> 納品書の写し</t>
    <phoneticPr fontId="1"/>
  </si>
  <si>
    <t xml:space="preserve"> 領収書の写し</t>
    <phoneticPr fontId="1"/>
  </si>
  <si>
    <t xml:space="preserve"> 導入費用を支払ったことのわかる書類</t>
    <phoneticPr fontId="1"/>
  </si>
  <si>
    <t>（現金払いを除く。通帳の該当部分の写しや、振込時のご利用明細の写し等を添付してください。）</t>
    <phoneticPr fontId="1"/>
  </si>
  <si>
    <t xml:space="preserve"> 「（労災）光ディスク等を用いた費用の請求に関する届出」の写し</t>
    <phoneticPr fontId="1"/>
  </si>
  <si>
    <t xml:space="preserve"> 申請時までに支払ったリース料等が確認できる書類</t>
    <phoneticPr fontId="1"/>
  </si>
  <si>
    <t xml:space="preserve"> 元となったリース契約等の金額が確認できる書類</t>
    <phoneticPr fontId="1"/>
  </si>
  <si>
    <t xml:space="preserve"> システム全体に要した経費及びそのうち労災ソフト分の経費等
 内訳が確認できる書類（注文書や納品書など）</t>
    <phoneticPr fontId="1"/>
  </si>
  <si>
    <t xml:space="preserve"> 通帳の写し</t>
    <phoneticPr fontId="1"/>
  </si>
  <si>
    <r>
      <t xml:space="preserve"> 健保システムの導入時期・更新時期についてご回答をお願いいたします。</t>
    </r>
    <r>
      <rPr>
        <sz val="6"/>
        <color theme="1"/>
        <rFont val="ＭＳ Ｐゴシック"/>
        <family val="3"/>
        <charset val="128"/>
        <scheme val="minor"/>
      </rPr>
      <t>※大まかな時期で構いません</t>
    </r>
    <rPh sb="1" eb="3">
      <t>ケンポ</t>
    </rPh>
    <rPh sb="8" eb="10">
      <t>ドウニュウ</t>
    </rPh>
    <rPh sb="10" eb="12">
      <t>ジキ</t>
    </rPh>
    <rPh sb="13" eb="17">
      <t>コウシンジキ</t>
    </rPh>
    <rPh sb="22" eb="24">
      <t>カイトウ</t>
    </rPh>
    <rPh sb="26" eb="27">
      <t>ネガ</t>
    </rPh>
    <rPh sb="35" eb="36">
      <t>オオ</t>
    </rPh>
    <rPh sb="39" eb="41">
      <t>ジキ</t>
    </rPh>
    <rPh sb="42" eb="43">
      <t>カマ</t>
    </rPh>
    <phoneticPr fontId="1"/>
  </si>
  <si>
    <t xml:space="preserve"> 署名欄の代表者名の記入</t>
    <rPh sb="1" eb="4">
      <t>ショメイラン</t>
    </rPh>
    <rPh sb="5" eb="8">
      <t>ダイヒョウシャ</t>
    </rPh>
    <rPh sb="8" eb="9">
      <t>メイ</t>
    </rPh>
    <rPh sb="10" eb="12">
      <t>キニュウ</t>
    </rPh>
    <phoneticPr fontId="1"/>
  </si>
  <si>
    <r>
      <t xml:space="preserve"> 提出書類はすべて揃っていますか？</t>
    </r>
    <r>
      <rPr>
        <b/>
        <sz val="10"/>
        <color theme="1"/>
        <rFont val="ＭＳ Ｐゴシック"/>
        <family val="3"/>
        <charset val="128"/>
        <scheme val="minor"/>
      </rPr>
      <t>　以下の書類は全て必須書類です。</t>
    </r>
    <rPh sb="1" eb="3">
      <t>テイシュツ</t>
    </rPh>
    <rPh sb="3" eb="5">
      <t>ショルイ</t>
    </rPh>
    <rPh sb="9" eb="10">
      <t>ソロ</t>
    </rPh>
    <rPh sb="18" eb="20">
      <t>イカ</t>
    </rPh>
    <rPh sb="21" eb="23">
      <t>ショルイ</t>
    </rPh>
    <rPh sb="24" eb="25">
      <t>スベ</t>
    </rPh>
    <rPh sb="26" eb="28">
      <t>ヒッス</t>
    </rPh>
    <rPh sb="28" eb="30">
      <t>ショルイ</t>
    </rPh>
    <phoneticPr fontId="1"/>
  </si>
  <si>
    <t xml:space="preserve"> 添付書類に今回導入された「労災レセプト作成ソフト」の商品名の記載がない場合、下記にご記入ください。</t>
    <rPh sb="1" eb="3">
      <t>テンプ</t>
    </rPh>
    <rPh sb="3" eb="5">
      <t>ショルイ</t>
    </rPh>
    <rPh sb="6" eb="8">
      <t>コンカイ</t>
    </rPh>
    <rPh sb="8" eb="10">
      <t>ドウニュウ</t>
    </rPh>
    <rPh sb="14" eb="16">
      <t>ロウサイ</t>
    </rPh>
    <rPh sb="20" eb="22">
      <t>サクセイ</t>
    </rPh>
    <rPh sb="27" eb="30">
      <t>ショウヒンメイ</t>
    </rPh>
    <rPh sb="31" eb="33">
      <t>キサイ</t>
    </rPh>
    <rPh sb="36" eb="38">
      <t>バアイ</t>
    </rPh>
    <rPh sb="39" eb="41">
      <t>カキ</t>
    </rPh>
    <rPh sb="43" eb="45">
      <t>キニュウ</t>
    </rPh>
    <phoneticPr fontId="1"/>
  </si>
  <si>
    <t xml:space="preserve"> 導入時期：</t>
    <phoneticPr fontId="1"/>
  </si>
  <si>
    <t>／</t>
    <phoneticPr fontId="1"/>
  </si>
  <si>
    <t>更新時期：</t>
    <phoneticPr fontId="1"/>
  </si>
  <si>
    <t>導入支援金の手引き</t>
    <phoneticPr fontId="1"/>
  </si>
  <si>
    <t>「労災オンラインレセプト導入に向けたオンライン説明会」のチラシ</t>
    <phoneticPr fontId="1"/>
  </si>
  <si>
    <t>労働局からの案内</t>
    <phoneticPr fontId="1"/>
  </si>
  <si>
    <t>オンライン化ナビ（HP）　　</t>
    <phoneticPr fontId="1"/>
  </si>
  <si>
    <t>システムベンダ等からの案内</t>
    <phoneticPr fontId="1"/>
  </si>
  <si>
    <t>各種メールマガジン</t>
    <phoneticPr fontId="1"/>
  </si>
  <si>
    <t>各種雑誌</t>
    <rPh sb="0" eb="4">
      <t>カクシュザッシ</t>
    </rPh>
    <phoneticPr fontId="1"/>
  </si>
  <si>
    <t>労災保険オンラインレセプト普及促進センターヘルプデスクからの案内</t>
    <phoneticPr fontId="1"/>
  </si>
  <si>
    <t>その他（　　　　　　　　　　　　　　　　　　　　　　　　　　　　　　　　　　　　　　　　）</t>
    <rPh sb="2" eb="3">
      <t>タ</t>
    </rPh>
    <phoneticPr fontId="1"/>
  </si>
  <si>
    <t xml:space="preserve"> 確認試験の「送信データ集計表」のプリント</t>
    <phoneticPr fontId="1"/>
  </si>
  <si>
    <t xml:space="preserve"> 「電子媒体確認申請書（光ディスク送付書）」の写し</t>
    <phoneticPr fontId="1"/>
  </si>
  <si>
    <r>
      <rPr>
        <b/>
        <sz val="10"/>
        <color theme="1"/>
        <rFont val="ＭＳ Ｐゴシック"/>
        <family val="3"/>
        <charset val="128"/>
        <scheme val="minor"/>
      </rPr>
      <t>申請書提出時のチェックリスト</t>
    </r>
    <r>
      <rPr>
        <sz val="10"/>
        <color theme="1"/>
        <rFont val="ＭＳ Ｐゴシック"/>
        <family val="2"/>
        <charset val="128"/>
        <scheme val="minor"/>
      </rPr>
      <t>（こちらも</t>
    </r>
    <r>
      <rPr>
        <u val="double"/>
        <sz val="10"/>
        <color theme="1"/>
        <rFont val="ＭＳ Ｐゴシック"/>
        <family val="3"/>
        <charset val="128"/>
        <scheme val="minor"/>
      </rPr>
      <t>必ず「✓」を付けて</t>
    </r>
    <r>
      <rPr>
        <sz val="10"/>
        <color theme="1"/>
        <rFont val="ＭＳ Ｐゴシック"/>
        <family val="2"/>
        <charset val="128"/>
        <scheme val="minor"/>
      </rPr>
      <t>ご提出ください）</t>
    </r>
    <rPh sb="0" eb="3">
      <t>シンセイショ</t>
    </rPh>
    <rPh sb="3" eb="5">
      <t>テイシュツ</t>
    </rPh>
    <rPh sb="5" eb="6">
      <t>ジ</t>
    </rPh>
    <rPh sb="19" eb="20">
      <t>カナラ</t>
    </rPh>
    <rPh sb="25" eb="26">
      <t>ツ</t>
    </rPh>
    <rPh sb="29" eb="31">
      <t>テイシュツ</t>
    </rPh>
    <phoneticPr fontId="1"/>
  </si>
  <si>
    <t>〒113-0034</t>
    <phoneticPr fontId="1"/>
  </si>
  <si>
    <t>〇〇システムズ（株）</t>
    <rPh sb="8" eb="9">
      <t>カブ</t>
    </rPh>
    <phoneticPr fontId="1"/>
  </si>
  <si>
    <t>〇〇メディカルⅢ</t>
    <phoneticPr fontId="1"/>
  </si>
  <si>
    <t>医事課</t>
    <rPh sb="0" eb="2">
      <t>イジ</t>
    </rPh>
    <rPh sb="2" eb="3">
      <t>カ</t>
    </rPh>
    <phoneticPr fontId="1"/>
  </si>
  <si>
    <t>促進　次郎</t>
    <rPh sb="0" eb="2">
      <t>ソクシン</t>
    </rPh>
    <rPh sb="3" eb="5">
      <t>ジロウ</t>
    </rPh>
    <phoneticPr fontId="1"/>
  </si>
  <si>
    <t>03-〇〇〇〇-〇〇〇〇（内線▲▲）</t>
    <rPh sb="13" eb="15">
      <t>ナイセン</t>
    </rPh>
    <phoneticPr fontId="1"/>
  </si>
  <si>
    <t>キ</t>
    <phoneticPr fontId="1"/>
  </si>
  <si>
    <t>タ</t>
    <phoneticPr fontId="1"/>
  </si>
  <si>
    <t>労災北駅前</t>
    <rPh sb="0" eb="2">
      <t>ロウサイ</t>
    </rPh>
    <rPh sb="2" eb="3">
      <t>キタ</t>
    </rPh>
    <phoneticPr fontId="1"/>
  </si>
  <si>
    <t>イ</t>
    <phoneticPr fontId="1"/>
  </si>
  <si>
    <t>サ</t>
    <phoneticPr fontId="1"/>
  </si>
  <si>
    <t>ヒ</t>
    <phoneticPr fontId="1"/>
  </si>
  <si>
    <t>゛</t>
    <phoneticPr fontId="1"/>
  </si>
  <si>
    <t>ヨ</t>
    <phoneticPr fontId="1"/>
  </si>
  <si>
    <t>ウ</t>
    <phoneticPr fontId="1"/>
  </si>
  <si>
    <t>イ　</t>
    <phoneticPr fontId="1"/>
  </si>
  <si>
    <t>ン</t>
    <phoneticPr fontId="1"/>
  </si>
  <si>
    <t>医療法人社団労災北病院</t>
    <rPh sb="0" eb="6">
      <t>イリョウホウジンシャダン</t>
    </rPh>
    <rPh sb="6" eb="9">
      <t>ロウサイキタ</t>
    </rPh>
    <rPh sb="9" eb="11">
      <t>ビョウイン</t>
    </rPh>
    <phoneticPr fontId="1"/>
  </si>
  <si>
    <t>※申請書署名欄は手書きでお願いします。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</si>
</sst>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0&quot;か月&quot;"/>
  </numFmts>
  <fonts count="2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8"/>
      <color theme="1"/>
      <name val="ＭＳ Ｐゴシック"/>
      <family val="2"/>
      <charset val="128"/>
      <scheme val="minor"/>
    </font>
    <font>
      <sz val="6"/>
      <color theme="1"/>
      <name val="ＭＳ Ｐゴシック"/>
      <family val="2"/>
      <charset val="128"/>
      <scheme val="minor"/>
    </font>
    <font>
      <sz val="6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20"/>
      <name val="ＤＦ行書体"/>
      <family val="3"/>
      <charset val="128"/>
    </font>
    <font>
      <sz val="20"/>
      <name val="ＭＳ Ｐゴシック"/>
      <family val="3"/>
      <charset val="128"/>
    </font>
    <font>
      <b/>
      <u/>
      <sz val="7"/>
      <color theme="1"/>
      <name val="ＭＳ Ｐゴシック"/>
      <family val="3"/>
      <charset val="128"/>
      <scheme val="minor"/>
    </font>
    <font>
      <u/>
      <sz val="8"/>
      <color theme="1"/>
      <name val="ＭＳ Ｐゴシック"/>
      <family val="3"/>
      <charset val="128"/>
      <scheme val="minor"/>
    </font>
    <font>
      <u val="double"/>
      <sz val="10"/>
      <color theme="1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/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hair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0" fillId="0" borderId="0" applyFont="0" applyFill="0" applyBorder="0" applyAlignment="0" applyProtection="0">
      <alignment vertical="center"/>
    </xf>
  </cellStyleXfs>
  <cellXfs count="46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5" fillId="0" borderId="7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1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19" xfId="0" applyFont="1" applyBorder="1" applyAlignment="1">
      <alignment horizontal="right" vertical="center"/>
    </xf>
    <xf numFmtId="0" fontId="5" fillId="0" borderId="28" xfId="0" applyFont="1" applyBorder="1">
      <alignment vertical="center"/>
    </xf>
    <xf numFmtId="0" fontId="5" fillId="0" borderId="31" xfId="0" applyFont="1" applyBorder="1" applyAlignment="1">
      <alignment horizontal="right" vertical="center"/>
    </xf>
    <xf numFmtId="0" fontId="5" fillId="0" borderId="29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23" xfId="0" applyFont="1" applyBorder="1">
      <alignment vertical="center"/>
    </xf>
    <xf numFmtId="0" fontId="5" fillId="0" borderId="24" xfId="0" applyFont="1" applyBorder="1">
      <alignment vertical="center"/>
    </xf>
    <xf numFmtId="0" fontId="3" fillId="0" borderId="23" xfId="0" applyFont="1" applyBorder="1">
      <alignment vertical="center"/>
    </xf>
    <xf numFmtId="0" fontId="7" fillId="0" borderId="0" xfId="0" applyFont="1">
      <alignment vertical="center"/>
    </xf>
    <xf numFmtId="0" fontId="7" fillId="0" borderId="20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27" xfId="0" applyFont="1" applyBorder="1">
      <alignment vertical="center"/>
    </xf>
    <xf numFmtId="0" fontId="5" fillId="0" borderId="39" xfId="0" applyFont="1" applyBorder="1">
      <alignment vertical="center"/>
    </xf>
    <xf numFmtId="0" fontId="5" fillId="0" borderId="42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40" xfId="0" applyFont="1" applyBorder="1">
      <alignment vertical="center"/>
    </xf>
    <xf numFmtId="0" fontId="5" fillId="0" borderId="42" xfId="0" applyFont="1" applyBorder="1">
      <alignment vertical="center"/>
    </xf>
    <xf numFmtId="0" fontId="6" fillId="0" borderId="12" xfId="0" applyFont="1" applyBorder="1">
      <alignment vertical="center"/>
    </xf>
    <xf numFmtId="0" fontId="3" fillId="0" borderId="20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textRotation="255" shrinkToFit="1"/>
    </xf>
    <xf numFmtId="0" fontId="0" fillId="2" borderId="49" xfId="0" applyFill="1" applyBorder="1">
      <alignment vertical="center"/>
    </xf>
    <xf numFmtId="0" fontId="0" fillId="2" borderId="77" xfId="0" applyFill="1" applyBorder="1" applyAlignment="1">
      <alignment horizontal="right" vertical="center"/>
    </xf>
    <xf numFmtId="0" fontId="0" fillId="2" borderId="78" xfId="0" applyFill="1" applyBorder="1">
      <alignment vertical="center"/>
    </xf>
    <xf numFmtId="0" fontId="0" fillId="0" borderId="72" xfId="0" applyBorder="1">
      <alignment vertical="center"/>
    </xf>
    <xf numFmtId="0" fontId="0" fillId="0" borderId="12" xfId="0" applyBorder="1" applyAlignment="1">
      <alignment horizontal="right" vertical="center"/>
    </xf>
    <xf numFmtId="0" fontId="0" fillId="0" borderId="80" xfId="0" applyBorder="1">
      <alignment vertical="center"/>
    </xf>
    <xf numFmtId="38" fontId="0" fillId="2" borderId="79" xfId="1" applyFont="1" applyFill="1" applyBorder="1">
      <alignment vertical="center"/>
    </xf>
    <xf numFmtId="0" fontId="0" fillId="2" borderId="72" xfId="0" applyFill="1" applyBorder="1">
      <alignment vertical="center"/>
    </xf>
    <xf numFmtId="0" fontId="0" fillId="2" borderId="12" xfId="0" applyFill="1" applyBorder="1" applyAlignment="1">
      <alignment horizontal="right" vertical="center"/>
    </xf>
    <xf numFmtId="0" fontId="0" fillId="2" borderId="80" xfId="0" applyFill="1" applyBorder="1">
      <alignment vertical="center"/>
    </xf>
    <xf numFmtId="38" fontId="0" fillId="0" borderId="79" xfId="1" applyFont="1" applyBorder="1">
      <alignment vertical="center"/>
    </xf>
    <xf numFmtId="0" fontId="0" fillId="0" borderId="5" xfId="0" applyBorder="1">
      <alignment vertical="center"/>
    </xf>
    <xf numFmtId="0" fontId="0" fillId="0" borderId="81" xfId="0" applyBorder="1">
      <alignment vertical="center"/>
    </xf>
    <xf numFmtId="38" fontId="0" fillId="0" borderId="9" xfId="1" applyFont="1" applyBorder="1">
      <alignment vertical="center"/>
    </xf>
    <xf numFmtId="0" fontId="0" fillId="0" borderId="82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6" xfId="0" applyBorder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2" borderId="87" xfId="0" applyFill="1" applyBorder="1">
      <alignment vertical="center"/>
    </xf>
    <xf numFmtId="0" fontId="0" fillId="2" borderId="48" xfId="0" applyFill="1" applyBorder="1" applyAlignment="1">
      <alignment horizontal="right" vertical="center"/>
    </xf>
    <xf numFmtId="0" fontId="0" fillId="2" borderId="88" xfId="0" applyFill="1" applyBorder="1">
      <alignment vertical="center"/>
    </xf>
    <xf numFmtId="38" fontId="0" fillId="0" borderId="89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90" xfId="0" applyBorder="1" applyAlignment="1">
      <alignment horizontal="right" vertical="center"/>
    </xf>
    <xf numFmtId="0" fontId="0" fillId="0" borderId="91" xfId="0" applyBorder="1">
      <alignment vertical="center"/>
    </xf>
    <xf numFmtId="0" fontId="0" fillId="2" borderId="11" xfId="0" applyFill="1" applyBorder="1">
      <alignment vertical="center"/>
    </xf>
    <xf numFmtId="0" fontId="0" fillId="2" borderId="90" xfId="0" applyFill="1" applyBorder="1" applyAlignment="1">
      <alignment horizontal="right" vertical="center"/>
    </xf>
    <xf numFmtId="0" fontId="0" fillId="2" borderId="91" xfId="0" applyFill="1" applyBorder="1">
      <alignment vertical="center"/>
    </xf>
    <xf numFmtId="38" fontId="0" fillId="0" borderId="89" xfId="1" applyFont="1" applyBorder="1">
      <alignment vertical="center"/>
    </xf>
    <xf numFmtId="38" fontId="0" fillId="0" borderId="72" xfId="1" applyFont="1" applyBorder="1">
      <alignment vertical="center"/>
    </xf>
    <xf numFmtId="0" fontId="0" fillId="0" borderId="93" xfId="0" applyBorder="1">
      <alignment vertical="center"/>
    </xf>
    <xf numFmtId="0" fontId="0" fillId="0" borderId="20" xfId="0" applyBorder="1">
      <alignment vertical="center"/>
    </xf>
    <xf numFmtId="38" fontId="0" fillId="0" borderId="5" xfId="1" applyFont="1" applyBorder="1">
      <alignment vertical="center"/>
    </xf>
    <xf numFmtId="0" fontId="14" fillId="0" borderId="94" xfId="0" applyFont="1" applyBorder="1" applyAlignment="1">
      <alignment vertical="center" wrapText="1"/>
    </xf>
    <xf numFmtId="0" fontId="0" fillId="0" borderId="95" xfId="0" applyBorder="1" applyAlignment="1">
      <alignment horizontal="center" vertical="center"/>
    </xf>
    <xf numFmtId="0" fontId="0" fillId="0" borderId="96" xfId="0" applyBorder="1">
      <alignment vertical="center"/>
    </xf>
    <xf numFmtId="0" fontId="0" fillId="0" borderId="8" xfId="0" applyBorder="1">
      <alignment vertical="center"/>
    </xf>
    <xf numFmtId="0" fontId="0" fillId="0" borderId="3" xfId="0" applyBorder="1">
      <alignment vertical="center"/>
    </xf>
    <xf numFmtId="38" fontId="0" fillId="0" borderId="5" xfId="1" applyFont="1" applyFill="1" applyBorder="1">
      <alignment vertical="center"/>
    </xf>
    <xf numFmtId="31" fontId="0" fillId="0" borderId="93" xfId="0" applyNumberFormat="1" applyBorder="1">
      <alignment vertical="center"/>
    </xf>
    <xf numFmtId="0" fontId="14" fillId="0" borderId="94" xfId="0" applyFont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5" fillId="0" borderId="10" xfId="0" applyFont="1" applyBorder="1">
      <alignment vertical="center"/>
    </xf>
    <xf numFmtId="0" fontId="15" fillId="0" borderId="12" xfId="0" applyFont="1" applyBorder="1">
      <alignment vertical="center"/>
    </xf>
    <xf numFmtId="0" fontId="6" fillId="0" borderId="7" xfId="0" applyFont="1" applyBorder="1">
      <alignment vertical="center"/>
    </xf>
    <xf numFmtId="0" fontId="17" fillId="0" borderId="0" xfId="0" applyFont="1">
      <alignment vertical="center"/>
    </xf>
    <xf numFmtId="0" fontId="2" fillId="3" borderId="10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8" fillId="0" borderId="12" xfId="0" applyFont="1" applyBorder="1">
      <alignment vertical="center"/>
    </xf>
    <xf numFmtId="0" fontId="3" fillId="0" borderId="20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21" xfId="0" applyFont="1" applyBorder="1" applyAlignment="1">
      <alignment horizontal="left" vertical="center" wrapText="1" indent="1"/>
    </xf>
    <xf numFmtId="38" fontId="0" fillId="0" borderId="9" xfId="1" applyFont="1" applyFill="1" applyBorder="1">
      <alignment vertical="center"/>
    </xf>
    <xf numFmtId="38" fontId="0" fillId="0" borderId="21" xfId="1" applyFont="1" applyFill="1" applyBorder="1">
      <alignment vertical="center"/>
    </xf>
    <xf numFmtId="38" fontId="0" fillId="0" borderId="0" xfId="1" applyFont="1">
      <alignment vertical="center"/>
    </xf>
    <xf numFmtId="38" fontId="0" fillId="0" borderId="21" xfId="1" applyFont="1" applyBorder="1">
      <alignment vertical="center"/>
    </xf>
    <xf numFmtId="38" fontId="0" fillId="2" borderId="72" xfId="1" applyFont="1" applyFill="1" applyBorder="1">
      <alignment vertical="center"/>
    </xf>
    <xf numFmtId="38" fontId="0" fillId="2" borderId="49" xfId="1" applyFont="1" applyFill="1" applyBorder="1">
      <alignment vertical="center"/>
    </xf>
    <xf numFmtId="38" fontId="0" fillId="2" borderId="76" xfId="1" applyFont="1" applyFill="1" applyBorder="1">
      <alignment vertical="center"/>
    </xf>
    <xf numFmtId="38" fontId="0" fillId="0" borderId="92" xfId="1" applyFont="1" applyBorder="1">
      <alignment vertical="center"/>
    </xf>
    <xf numFmtId="38" fontId="0" fillId="0" borderId="92" xfId="1" applyFont="1" applyFill="1" applyBorder="1">
      <alignment vertical="center"/>
    </xf>
    <xf numFmtId="38" fontId="0" fillId="2" borderId="89" xfId="1" applyFont="1" applyFill="1" applyBorder="1">
      <alignment vertical="center"/>
    </xf>
    <xf numFmtId="38" fontId="0" fillId="2" borderId="50" xfId="1" applyFont="1" applyFill="1" applyBorder="1">
      <alignment vertical="center"/>
    </xf>
    <xf numFmtId="0" fontId="5" fillId="0" borderId="29" xfId="0" applyFont="1" applyBorder="1" applyAlignment="1">
      <alignment horizontal="distributed" vertical="center"/>
    </xf>
    <xf numFmtId="0" fontId="5" fillId="0" borderId="29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distributed" vertical="center"/>
    </xf>
    <xf numFmtId="0" fontId="6" fillId="0" borderId="12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6" fillId="0" borderId="23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0" fontId="5" fillId="4" borderId="13" xfId="0" applyFont="1" applyFill="1" applyBorder="1" applyProtection="1">
      <alignment vertical="center"/>
      <protection locked="0"/>
    </xf>
    <xf numFmtId="0" fontId="5" fillId="4" borderId="14" xfId="0" applyFont="1" applyFill="1" applyBorder="1" applyProtection="1">
      <alignment vertical="center"/>
      <protection locked="0"/>
    </xf>
    <xf numFmtId="0" fontId="5" fillId="4" borderId="15" xfId="0" applyFont="1" applyFill="1" applyBorder="1" applyProtection="1">
      <alignment vertical="center"/>
      <protection locked="0"/>
    </xf>
    <xf numFmtId="0" fontId="5" fillId="4" borderId="14" xfId="0" applyFont="1" applyFill="1" applyBorder="1" applyAlignment="1" applyProtection="1">
      <alignment horizontal="center" vertical="center"/>
      <protection locked="0"/>
    </xf>
    <xf numFmtId="0" fontId="5" fillId="4" borderId="29" xfId="0" applyFont="1" applyFill="1" applyBorder="1" applyAlignment="1" applyProtection="1">
      <alignment horizontal="center" vertical="center" shrinkToFit="1"/>
      <protection locked="0"/>
    </xf>
    <xf numFmtId="0" fontId="3" fillId="4" borderId="51" xfId="0" applyFont="1" applyFill="1" applyBorder="1" applyAlignment="1" applyProtection="1">
      <alignment horizontal="center" vertical="center"/>
      <protection locked="0"/>
    </xf>
    <xf numFmtId="0" fontId="3" fillId="4" borderId="52" xfId="0" applyFont="1" applyFill="1" applyBorder="1" applyProtection="1">
      <alignment vertical="center"/>
      <protection locked="0"/>
    </xf>
    <xf numFmtId="0" fontId="3" fillId="4" borderId="53" xfId="0" applyFont="1" applyFill="1" applyBorder="1" applyProtection="1">
      <alignment vertical="center"/>
      <protection locked="0"/>
    </xf>
    <xf numFmtId="0" fontId="3" fillId="4" borderId="54" xfId="0" applyFont="1" applyFill="1" applyBorder="1" applyProtection="1">
      <alignment vertical="center"/>
      <protection locked="0"/>
    </xf>
    <xf numFmtId="0" fontId="3" fillId="4" borderId="56" xfId="0" applyFont="1" applyFill="1" applyBorder="1" applyProtection="1">
      <alignment vertical="center"/>
      <protection locked="0"/>
    </xf>
    <xf numFmtId="0" fontId="3" fillId="4" borderId="16" xfId="0" applyFont="1" applyFill="1" applyBorder="1" applyProtection="1">
      <alignment vertical="center"/>
      <protection locked="0"/>
    </xf>
    <xf numFmtId="0" fontId="3" fillId="4" borderId="14" xfId="0" applyFont="1" applyFill="1" applyBorder="1" applyProtection="1">
      <alignment vertical="center"/>
      <protection locked="0"/>
    </xf>
    <xf numFmtId="0" fontId="3" fillId="4" borderId="45" xfId="0" applyFont="1" applyFill="1" applyBorder="1" applyProtection="1">
      <alignment vertical="center"/>
      <protection locked="0"/>
    </xf>
    <xf numFmtId="0" fontId="3" fillId="4" borderId="61" xfId="0" applyFont="1" applyFill="1" applyBorder="1" applyProtection="1">
      <alignment vertical="center"/>
      <protection locked="0"/>
    </xf>
    <xf numFmtId="0" fontId="0" fillId="0" borderId="9" xfId="0" applyBorder="1">
      <alignment vertical="center"/>
    </xf>
    <xf numFmtId="0" fontId="0" fillId="2" borderId="5" xfId="0" applyFill="1" applyBorder="1">
      <alignment vertical="center"/>
    </xf>
    <xf numFmtId="0" fontId="0" fillId="2" borderId="0" xfId="0" applyFill="1">
      <alignment vertical="center"/>
    </xf>
    <xf numFmtId="38" fontId="0" fillId="2" borderId="9" xfId="1" applyFont="1" applyFill="1" applyBorder="1">
      <alignment vertical="center"/>
    </xf>
    <xf numFmtId="38" fontId="0" fillId="2" borderId="21" xfId="1" applyFont="1" applyFill="1" applyBorder="1">
      <alignment vertical="center"/>
    </xf>
    <xf numFmtId="38" fontId="0" fillId="0" borderId="79" xfId="0" applyNumberFormat="1" applyBorder="1">
      <alignment vertical="center"/>
    </xf>
    <xf numFmtId="38" fontId="0" fillId="2" borderId="79" xfId="0" applyNumberFormat="1" applyFill="1" applyBorder="1">
      <alignment vertical="center"/>
    </xf>
    <xf numFmtId="38" fontId="0" fillId="2" borderId="76" xfId="0" applyNumberFormat="1" applyFill="1" applyBorder="1">
      <alignment vertical="center"/>
    </xf>
    <xf numFmtId="0" fontId="0" fillId="2" borderId="93" xfId="0" applyFill="1" applyBorder="1">
      <alignment vertical="center"/>
    </xf>
    <xf numFmtId="38" fontId="0" fillId="2" borderId="5" xfId="1" applyFont="1" applyFill="1" applyBorder="1">
      <alignment vertical="center"/>
    </xf>
    <xf numFmtId="38" fontId="0" fillId="0" borderId="92" xfId="0" applyNumberFormat="1" applyBorder="1">
      <alignment vertical="center"/>
    </xf>
    <xf numFmtId="0" fontId="0" fillId="0" borderId="92" xfId="0" applyBorder="1">
      <alignment vertical="center"/>
    </xf>
    <xf numFmtId="0" fontId="3" fillId="0" borderId="0" xfId="0" applyFont="1" applyAlignment="1">
      <alignment horizontal="center" vertical="center" textRotation="255" shrinkToFit="1"/>
    </xf>
    <xf numFmtId="38" fontId="5" fillId="0" borderId="0" xfId="1" applyFont="1">
      <alignment vertical="center"/>
    </xf>
    <xf numFmtId="0" fontId="3" fillId="4" borderId="16" xfId="0" applyFont="1" applyFill="1" applyBorder="1" applyAlignment="1" applyProtection="1">
      <alignment horizontal="left" vertical="center"/>
      <protection locked="0"/>
    </xf>
    <xf numFmtId="0" fontId="3" fillId="4" borderId="13" xfId="0" applyFont="1" applyFill="1" applyBorder="1" applyProtection="1">
      <alignment vertical="center"/>
      <protection locked="0"/>
    </xf>
    <xf numFmtId="0" fontId="5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top" indent="1"/>
    </xf>
    <xf numFmtId="0" fontId="1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indent="1"/>
    </xf>
    <xf numFmtId="0" fontId="5" fillId="0" borderId="0" xfId="0" applyFont="1" applyAlignment="1">
      <alignment horizontal="left" vertical="center" indent="1"/>
    </xf>
    <xf numFmtId="0" fontId="14" fillId="0" borderId="10" xfId="0" applyFont="1" applyBorder="1" applyAlignment="1">
      <alignment horizontal="center" vertical="center"/>
    </xf>
    <xf numFmtId="0" fontId="5" fillId="0" borderId="106" xfId="0" applyFont="1" applyBorder="1" applyAlignment="1">
      <alignment vertical="center" wrapText="1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2" fillId="0" borderId="106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13" xfId="0" applyFont="1" applyBorder="1">
      <alignment vertical="center"/>
    </xf>
    <xf numFmtId="0" fontId="16" fillId="0" borderId="2" xfId="0" applyFont="1" applyBorder="1">
      <alignment vertical="center"/>
    </xf>
    <xf numFmtId="0" fontId="17" fillId="0" borderId="4" xfId="0" applyFont="1" applyBorder="1" applyAlignment="1">
      <alignment horizontal="left" vertical="center" indent="1" shrinkToFit="1"/>
    </xf>
    <xf numFmtId="0" fontId="14" fillId="7" borderId="72" xfId="0" applyFont="1" applyFill="1" applyBorder="1" applyAlignment="1">
      <alignment horizontal="center" vertical="center"/>
    </xf>
    <xf numFmtId="0" fontId="5" fillId="3" borderId="10" xfId="0" applyFont="1" applyFill="1" applyBorder="1">
      <alignment vertical="center"/>
    </xf>
    <xf numFmtId="0" fontId="2" fillId="0" borderId="115" xfId="0" applyFont="1" applyBorder="1">
      <alignment vertical="center"/>
    </xf>
    <xf numFmtId="0" fontId="2" fillId="4" borderId="2" xfId="0" applyFont="1" applyFill="1" applyBorder="1" applyAlignment="1">
      <alignment horizontal="right" vertical="center" shrinkToFit="1"/>
    </xf>
    <xf numFmtId="0" fontId="2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shrinkToFit="1"/>
    </xf>
    <xf numFmtId="0" fontId="14" fillId="3" borderId="10" xfId="0" applyFont="1" applyFill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17" xfId="0" applyFont="1" applyBorder="1">
      <alignment vertical="center"/>
    </xf>
    <xf numFmtId="0" fontId="14" fillId="7" borderId="72" xfId="0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right" vertical="center" shrinkToFit="1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>
      <alignment vertical="center"/>
    </xf>
    <xf numFmtId="0" fontId="6" fillId="0" borderId="17" xfId="0" applyFont="1" applyBorder="1" applyAlignment="1">
      <alignment horizontal="distributed" vertical="center" indent="1" shrinkToFit="1"/>
    </xf>
    <xf numFmtId="0" fontId="6" fillId="0" borderId="18" xfId="0" applyFont="1" applyBorder="1" applyAlignment="1">
      <alignment horizontal="distributed" vertical="center" indent="1" shrinkToFit="1"/>
    </xf>
    <xf numFmtId="0" fontId="6" fillId="0" borderId="19" xfId="0" applyFont="1" applyBorder="1" applyAlignment="1">
      <alignment horizontal="distributed" vertical="center" indent="1" shrinkToFit="1"/>
    </xf>
    <xf numFmtId="0" fontId="6" fillId="0" borderId="17" xfId="0" applyFont="1" applyBorder="1" applyAlignment="1">
      <alignment horizontal="left" vertical="center" indent="1"/>
    </xf>
    <xf numFmtId="0" fontId="6" fillId="0" borderId="18" xfId="0" applyFont="1" applyBorder="1" applyAlignment="1">
      <alignment horizontal="left" vertical="center" indent="1"/>
    </xf>
    <xf numFmtId="0" fontId="6" fillId="0" borderId="19" xfId="0" applyFont="1" applyBorder="1" applyAlignment="1">
      <alignment horizontal="left" vertical="center" inden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22" xfId="0" applyFont="1" applyBorder="1" applyAlignment="1">
      <alignment horizontal="distributed" vertical="center" indent="1" shrinkToFit="1"/>
    </xf>
    <xf numFmtId="0" fontId="6" fillId="0" borderId="23" xfId="0" applyFont="1" applyBorder="1" applyAlignment="1">
      <alignment horizontal="distributed" vertical="center" indent="1" shrinkToFit="1"/>
    </xf>
    <xf numFmtId="0" fontId="6" fillId="0" borderId="24" xfId="0" applyFont="1" applyBorder="1" applyAlignment="1">
      <alignment horizontal="distributed" vertical="center" indent="1" shrinkToFit="1"/>
    </xf>
    <xf numFmtId="0" fontId="8" fillId="0" borderId="10" xfId="0" applyFont="1" applyBorder="1" applyAlignment="1">
      <alignment vertical="center" wrapText="1"/>
    </xf>
    <xf numFmtId="0" fontId="8" fillId="0" borderId="12" xfId="0" applyFont="1" applyBorder="1">
      <alignment vertical="center"/>
    </xf>
    <xf numFmtId="0" fontId="8" fillId="0" borderId="111" xfId="0" applyFont="1" applyBorder="1">
      <alignment vertical="center"/>
    </xf>
    <xf numFmtId="0" fontId="8" fillId="0" borderId="10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1" xfId="0" applyFont="1" applyBorder="1">
      <alignment vertical="center"/>
    </xf>
    <xf numFmtId="0" fontId="6" fillId="0" borderId="99" xfId="0" applyFont="1" applyBorder="1" applyAlignment="1">
      <alignment horizontal="left" vertical="center"/>
    </xf>
    <xf numFmtId="0" fontId="6" fillId="0" borderId="100" xfId="0" applyFont="1" applyBorder="1" applyAlignment="1">
      <alignment horizontal="left" vertical="center"/>
    </xf>
    <xf numFmtId="0" fontId="6" fillId="0" borderId="101" xfId="0" applyFont="1" applyBorder="1" applyAlignment="1">
      <alignment horizontal="left" vertical="center"/>
    </xf>
    <xf numFmtId="0" fontId="6" fillId="0" borderId="10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2" fillId="0" borderId="72" xfId="0" applyFont="1" applyBorder="1" applyAlignment="1">
      <alignment horizontal="center" vertical="center" textRotation="255"/>
    </xf>
    <xf numFmtId="0" fontId="6" fillId="0" borderId="1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14" xfId="0" applyFont="1" applyBorder="1" applyAlignment="1">
      <alignment horizontal="left" vertical="center" shrinkToFit="1"/>
    </xf>
    <xf numFmtId="0" fontId="6" fillId="0" borderId="100" xfId="0" applyFont="1" applyBorder="1" applyAlignment="1">
      <alignment horizontal="left" vertical="center" shrinkToFit="1"/>
    </xf>
    <xf numFmtId="0" fontId="6" fillId="0" borderId="101" xfId="0" applyFont="1" applyBorder="1" applyAlignment="1">
      <alignment horizontal="left" vertical="center" shrinkToFit="1"/>
    </xf>
    <xf numFmtId="0" fontId="17" fillId="0" borderId="12" xfId="0" applyFont="1" applyBorder="1">
      <alignment vertical="center"/>
    </xf>
    <xf numFmtId="0" fontId="17" fillId="0" borderId="11" xfId="0" applyFont="1" applyBorder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111" xfId="0" applyFont="1" applyBorder="1" applyAlignment="1">
      <alignment horizontal="center" vertical="center"/>
    </xf>
    <xf numFmtId="0" fontId="2" fillId="4" borderId="103" xfId="0" applyFont="1" applyFill="1" applyBorder="1" applyAlignment="1" applyProtection="1">
      <alignment horizontal="center" vertical="center" shrinkToFit="1"/>
      <protection locked="0"/>
    </xf>
    <xf numFmtId="0" fontId="2" fillId="4" borderId="98" xfId="0" applyFont="1" applyFill="1" applyBorder="1" applyAlignment="1" applyProtection="1">
      <alignment horizontal="center" vertical="center" shrinkToFit="1"/>
      <protection locked="0"/>
    </xf>
    <xf numFmtId="0" fontId="2" fillId="4" borderId="112" xfId="0" applyFont="1" applyFill="1" applyBorder="1" applyAlignment="1" applyProtection="1">
      <alignment horizontal="center" vertical="center" shrinkToFit="1"/>
      <protection locked="0"/>
    </xf>
    <xf numFmtId="0" fontId="2" fillId="4" borderId="12" xfId="0" applyFont="1" applyFill="1" applyBorder="1" applyAlignment="1" applyProtection="1">
      <alignment horizontal="center" vertical="center" shrinkToFit="1"/>
      <protection locked="0"/>
    </xf>
    <xf numFmtId="0" fontId="2" fillId="4" borderId="11" xfId="0" applyFont="1" applyFill="1" applyBorder="1" applyAlignment="1" applyProtection="1">
      <alignment horizontal="center" vertical="center" shrinkToFit="1"/>
      <protection locked="0"/>
    </xf>
    <xf numFmtId="0" fontId="14" fillId="0" borderId="10" xfId="0" applyFont="1" applyBorder="1" applyAlignment="1">
      <alignment horizontal="center" vertical="center"/>
    </xf>
    <xf numFmtId="0" fontId="14" fillId="0" borderId="111" xfId="0" applyFont="1" applyBorder="1" applyAlignment="1">
      <alignment horizontal="center" vertical="center"/>
    </xf>
    <xf numFmtId="0" fontId="2" fillId="0" borderId="100" xfId="0" applyFont="1" applyBorder="1" applyAlignment="1">
      <alignment vertical="center" shrinkToFit="1"/>
    </xf>
    <xf numFmtId="0" fontId="2" fillId="0" borderId="101" xfId="0" applyFont="1" applyBorder="1" applyAlignment="1">
      <alignment vertical="center" shrinkToFit="1"/>
    </xf>
    <xf numFmtId="0" fontId="2" fillId="0" borderId="114" xfId="0" applyFont="1" applyBorder="1">
      <alignment vertical="center"/>
    </xf>
    <xf numFmtId="0" fontId="2" fillId="0" borderId="100" xfId="0" applyFont="1" applyBorder="1">
      <alignment vertical="center"/>
    </xf>
    <xf numFmtId="0" fontId="2" fillId="0" borderId="101" xfId="0" applyFont="1" applyBorder="1">
      <alignment vertical="center"/>
    </xf>
    <xf numFmtId="0" fontId="2" fillId="0" borderId="115" xfId="0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 shrinkToFit="1"/>
    </xf>
    <xf numFmtId="0" fontId="14" fillId="3" borderId="10" xfId="0" applyFont="1" applyFill="1" applyBorder="1" applyAlignment="1">
      <alignment horizontal="left" vertical="center" shrinkToFit="1"/>
    </xf>
    <xf numFmtId="0" fontId="14" fillId="3" borderId="12" xfId="0" applyFont="1" applyFill="1" applyBorder="1" applyAlignment="1">
      <alignment horizontal="left" vertical="center" shrinkToFit="1"/>
    </xf>
    <xf numFmtId="0" fontId="14" fillId="3" borderId="11" xfId="0" applyFont="1" applyFill="1" applyBorder="1" applyAlignment="1">
      <alignment horizontal="left" vertical="center" shrinkToFit="1"/>
    </xf>
    <xf numFmtId="0" fontId="2" fillId="4" borderId="112" xfId="0" applyFont="1" applyFill="1" applyBorder="1" applyAlignment="1">
      <alignment horizontal="center" vertical="center" shrinkToFit="1"/>
    </xf>
    <xf numFmtId="0" fontId="2" fillId="4" borderId="12" xfId="0" applyFont="1" applyFill="1" applyBorder="1" applyAlignment="1">
      <alignment horizontal="center" vertical="center" shrinkToFit="1"/>
    </xf>
    <xf numFmtId="0" fontId="2" fillId="4" borderId="11" xfId="0" applyFont="1" applyFill="1" applyBorder="1" applyAlignment="1">
      <alignment horizontal="center" vertical="center" shrinkToFit="1"/>
    </xf>
    <xf numFmtId="0" fontId="2" fillId="4" borderId="103" xfId="0" applyFont="1" applyFill="1" applyBorder="1" applyAlignment="1">
      <alignment horizontal="center" vertical="center" shrinkToFit="1"/>
    </xf>
    <xf numFmtId="0" fontId="2" fillId="4" borderId="98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12" xfId="0" applyFont="1" applyBorder="1">
      <alignment vertical="center"/>
    </xf>
    <xf numFmtId="0" fontId="2" fillId="0" borderId="11" xfId="0" applyFont="1" applyBorder="1">
      <alignment vertical="center"/>
    </xf>
    <xf numFmtId="0" fontId="6" fillId="0" borderId="1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6" xfId="0" applyFont="1" applyBorder="1" applyAlignment="1">
      <alignment horizontal="center" vertical="center" wrapText="1"/>
    </xf>
    <xf numFmtId="0" fontId="6" fillId="0" borderId="10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11" xfId="0" applyFont="1" applyBorder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1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>
      <alignment vertical="center"/>
    </xf>
    <xf numFmtId="0" fontId="18" fillId="0" borderId="3" xfId="0" applyFont="1" applyBorder="1">
      <alignment vertical="center"/>
    </xf>
    <xf numFmtId="0" fontId="2" fillId="0" borderId="117" xfId="0" applyFont="1" applyBorder="1" applyAlignment="1">
      <alignment vertical="center" shrinkToFit="1"/>
    </xf>
    <xf numFmtId="0" fontId="2" fillId="0" borderId="118" xfId="0" applyFont="1" applyBorder="1" applyProtection="1">
      <alignment vertical="center"/>
      <protection locked="0"/>
    </xf>
    <xf numFmtId="0" fontId="2" fillId="0" borderId="119" xfId="0" applyFont="1" applyBorder="1" applyProtection="1">
      <alignment vertical="center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120" xfId="0" applyFont="1" applyBorder="1" applyProtection="1">
      <alignment vertical="center"/>
      <protection locked="0"/>
    </xf>
    <xf numFmtId="0" fontId="8" fillId="0" borderId="10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 indent="1"/>
    </xf>
    <xf numFmtId="0" fontId="8" fillId="0" borderId="111" xfId="0" applyFont="1" applyBorder="1" applyAlignment="1">
      <alignment horizontal="left" vertical="center" indent="1"/>
    </xf>
    <xf numFmtId="0" fontId="2" fillId="0" borderId="118" xfId="0" applyFont="1" applyBorder="1">
      <alignment vertical="center"/>
    </xf>
    <xf numFmtId="0" fontId="2" fillId="0" borderId="119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20" xfId="0" applyFont="1" applyBorder="1">
      <alignment vertical="center"/>
    </xf>
    <xf numFmtId="0" fontId="6" fillId="0" borderId="7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left" vertical="center" shrinkToFit="1"/>
    </xf>
    <xf numFmtId="0" fontId="14" fillId="0" borderId="6" xfId="0" applyFont="1" applyBorder="1" applyAlignment="1">
      <alignment horizontal="left" vertical="center" indent="1"/>
    </xf>
    <xf numFmtId="0" fontId="14" fillId="0" borderId="7" xfId="0" applyFont="1" applyBorder="1" applyAlignment="1">
      <alignment horizontal="left" vertical="center" indent="1"/>
    </xf>
    <xf numFmtId="0" fontId="14" fillId="0" borderId="116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8" fillId="0" borderId="7" xfId="0" applyFont="1" applyBorder="1" applyAlignment="1">
      <alignment horizontal="left" vertical="center" shrinkToFit="1"/>
    </xf>
    <xf numFmtId="0" fontId="18" fillId="0" borderId="8" xfId="0" applyFont="1" applyBorder="1" applyAlignment="1">
      <alignment horizontal="left" vertical="center" shrinkToFit="1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5" borderId="72" xfId="0" applyFont="1" applyFill="1" applyBorder="1" applyAlignment="1" applyProtection="1">
      <alignment horizontal="center" vertical="center"/>
      <protection locked="0"/>
    </xf>
    <xf numFmtId="38" fontId="5" fillId="6" borderId="1" xfId="1" applyFont="1" applyFill="1" applyBorder="1" applyProtection="1">
      <alignment vertical="center"/>
    </xf>
    <xf numFmtId="38" fontId="5" fillId="6" borderId="2" xfId="1" applyFont="1" applyFill="1" applyBorder="1" applyProtection="1">
      <alignment vertical="center"/>
    </xf>
    <xf numFmtId="38" fontId="5" fillId="6" borderId="6" xfId="1" applyFont="1" applyFill="1" applyBorder="1" applyProtection="1">
      <alignment vertical="center"/>
    </xf>
    <xf numFmtId="38" fontId="5" fillId="6" borderId="7" xfId="1" applyFont="1" applyFill="1" applyBorder="1" applyProtection="1">
      <alignment vertical="center"/>
    </xf>
    <xf numFmtId="0" fontId="21" fillId="4" borderId="0" xfId="0" applyFont="1" applyFill="1" applyAlignment="1">
      <alignment horizontal="center" vertical="center" shrinkToFit="1"/>
    </xf>
    <xf numFmtId="0" fontId="20" fillId="4" borderId="0" xfId="0" applyFont="1" applyFill="1" applyAlignment="1">
      <alignment horizontal="center" vertical="center" shrinkToFit="1"/>
    </xf>
    <xf numFmtId="0" fontId="20" fillId="4" borderId="7" xfId="0" applyFont="1" applyFill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wrapText="1" indent="1"/>
    </xf>
    <xf numFmtId="0" fontId="3" fillId="0" borderId="20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21" xfId="0" applyFont="1" applyBorder="1" applyAlignment="1">
      <alignment horizontal="left" vertical="center" wrapText="1" indent="1"/>
    </xf>
    <xf numFmtId="0" fontId="3" fillId="0" borderId="6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shrinkToFit="1"/>
      <protection locked="0"/>
    </xf>
    <xf numFmtId="0" fontId="3" fillId="4" borderId="2" xfId="0" applyFont="1" applyFill="1" applyBorder="1" applyAlignment="1" applyProtection="1">
      <alignment horizontal="center" vertical="center" shrinkToFit="1"/>
      <protection locked="0"/>
    </xf>
    <xf numFmtId="0" fontId="3" fillId="4" borderId="6" xfId="0" applyFont="1" applyFill="1" applyBorder="1" applyAlignment="1" applyProtection="1">
      <alignment horizontal="center" vertical="center" shrinkToFit="1"/>
      <protection locked="0"/>
    </xf>
    <xf numFmtId="0" fontId="3" fillId="4" borderId="7" xfId="0" applyFont="1" applyFill="1" applyBorder="1" applyAlignment="1" applyProtection="1">
      <alignment horizontal="center" vertical="center" shrinkToFit="1"/>
      <protection locked="0"/>
    </xf>
    <xf numFmtId="0" fontId="5" fillId="5" borderId="55" xfId="0" applyFont="1" applyFill="1" applyBorder="1" applyAlignment="1" applyProtection="1">
      <alignment vertical="center" shrinkToFit="1"/>
      <protection locked="0"/>
    </xf>
    <xf numFmtId="0" fontId="5" fillId="5" borderId="63" xfId="0" applyFont="1" applyFill="1" applyBorder="1" applyAlignment="1" applyProtection="1">
      <alignment vertical="center" shrinkToFit="1"/>
      <protection locked="0"/>
    </xf>
    <xf numFmtId="0" fontId="5" fillId="5" borderId="62" xfId="0" applyFont="1" applyFill="1" applyBorder="1" applyAlignment="1" applyProtection="1">
      <alignment vertical="center" shrinkToFit="1"/>
      <protection locked="0"/>
    </xf>
    <xf numFmtId="0" fontId="5" fillId="5" borderId="105" xfId="0" applyFont="1" applyFill="1" applyBorder="1" applyAlignment="1" applyProtection="1">
      <alignment vertical="center" shrinkToFit="1"/>
      <protection locked="0"/>
    </xf>
    <xf numFmtId="0" fontId="5" fillId="4" borderId="18" xfId="0" applyFont="1" applyFill="1" applyBorder="1" applyAlignment="1" applyProtection="1">
      <alignment horizontal="center" vertical="center"/>
      <protection locked="0"/>
    </xf>
    <xf numFmtId="0" fontId="5" fillId="4" borderId="23" xfId="0" applyFont="1" applyFill="1" applyBorder="1" applyAlignment="1" applyProtection="1">
      <alignment horizontal="center" vertical="center"/>
      <protection locked="0"/>
    </xf>
    <xf numFmtId="0" fontId="5" fillId="0" borderId="18" xfId="0" applyFont="1" applyBorder="1" applyAlignment="1">
      <alignment horizontal="distributed" vertical="center" indent="1"/>
    </xf>
    <xf numFmtId="0" fontId="5" fillId="0" borderId="23" xfId="0" applyFont="1" applyBorder="1" applyAlignment="1">
      <alignment horizontal="distributed" vertical="center" indent="1"/>
    </xf>
    <xf numFmtId="0" fontId="3" fillId="4" borderId="3" xfId="0" applyFont="1" applyFill="1" applyBorder="1" applyAlignment="1" applyProtection="1">
      <alignment horizontal="center" vertical="center" shrinkToFit="1"/>
      <protection locked="0"/>
    </xf>
    <xf numFmtId="0" fontId="3" fillId="4" borderId="8" xfId="0" applyFont="1" applyFill="1" applyBorder="1" applyAlignment="1" applyProtection="1">
      <alignment horizontal="center" vertical="center" shrinkToFit="1"/>
      <protection locked="0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shrinkToFit="1"/>
    </xf>
    <xf numFmtId="0" fontId="5" fillId="5" borderId="106" xfId="0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4" borderId="12" xfId="0" applyFont="1" applyFill="1" applyBorder="1" applyAlignment="1" applyProtection="1">
      <alignment horizontal="center" vertical="center" shrinkToFit="1"/>
      <protection locked="0"/>
    </xf>
    <xf numFmtId="0" fontId="3" fillId="4" borderId="12" xfId="0" applyFont="1" applyFill="1" applyBorder="1" applyAlignment="1" applyProtection="1">
      <alignment horizontal="center" vertical="center" shrinkToFit="1"/>
      <protection locked="0"/>
    </xf>
    <xf numFmtId="0" fontId="5" fillId="4" borderId="12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7" xfId="0" applyFont="1" applyBorder="1" applyAlignment="1">
      <alignment horizontal="distributed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8" fontId="5" fillId="4" borderId="104" xfId="1" applyFont="1" applyFill="1" applyBorder="1" applyAlignment="1" applyProtection="1">
      <alignment horizontal="right" vertical="center"/>
      <protection locked="0"/>
    </xf>
    <xf numFmtId="38" fontId="5" fillId="4" borderId="18" xfId="1" applyFont="1" applyFill="1" applyBorder="1" applyAlignment="1" applyProtection="1">
      <alignment horizontal="right" vertical="center"/>
      <protection locked="0"/>
    </xf>
    <xf numFmtId="0" fontId="5" fillId="0" borderId="29" xfId="0" applyFont="1" applyBorder="1" applyAlignment="1">
      <alignment horizontal="left" vertical="center"/>
    </xf>
    <xf numFmtId="0" fontId="5" fillId="4" borderId="29" xfId="0" applyFont="1" applyFill="1" applyBorder="1" applyAlignment="1" applyProtection="1">
      <alignment horizontal="center" vertical="center"/>
      <protection locked="0"/>
    </xf>
    <xf numFmtId="0" fontId="5" fillId="0" borderId="23" xfId="0" applyFont="1" applyBorder="1">
      <alignment vertical="center"/>
    </xf>
    <xf numFmtId="0" fontId="5" fillId="4" borderId="23" xfId="0" applyFont="1" applyFill="1" applyBorder="1" applyAlignment="1" applyProtection="1">
      <alignment horizontal="center" vertical="center" shrinkToFit="1"/>
      <protection locked="0"/>
    </xf>
    <xf numFmtId="38" fontId="5" fillId="4" borderId="18" xfId="1" applyFont="1" applyFill="1" applyBorder="1" applyAlignment="1" applyProtection="1">
      <alignment horizontal="right" vertical="center" shrinkToFit="1"/>
      <protection locked="0"/>
    </xf>
    <xf numFmtId="38" fontId="5" fillId="4" borderId="0" xfId="1" applyFont="1" applyFill="1" applyBorder="1" applyAlignment="1" applyProtection="1">
      <alignment horizontal="right" vertical="center" shrinkToFit="1"/>
      <protection locked="0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4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65" xfId="0" applyFont="1" applyBorder="1" applyAlignment="1">
      <alignment horizontal="right" vertical="center" indent="1"/>
    </xf>
    <xf numFmtId="0" fontId="5" fillId="0" borderId="66" xfId="0" applyFont="1" applyBorder="1" applyAlignment="1">
      <alignment horizontal="right" vertical="center" indent="1"/>
    </xf>
    <xf numFmtId="0" fontId="5" fillId="0" borderId="67" xfId="0" applyFont="1" applyBorder="1" applyAlignment="1">
      <alignment horizontal="right" vertical="center" indent="1"/>
    </xf>
    <xf numFmtId="0" fontId="5" fillId="0" borderId="68" xfId="0" applyFont="1" applyBorder="1" applyAlignment="1">
      <alignment horizontal="right" vertical="center" indent="1"/>
    </xf>
    <xf numFmtId="0" fontId="5" fillId="0" borderId="69" xfId="0" applyFont="1" applyBorder="1" applyAlignment="1">
      <alignment horizontal="right" vertical="center" indent="1"/>
    </xf>
    <xf numFmtId="0" fontId="5" fillId="0" borderId="70" xfId="0" applyFont="1" applyBorder="1" applyAlignment="1">
      <alignment horizontal="right" vertical="center" indent="1"/>
    </xf>
    <xf numFmtId="0" fontId="5" fillId="0" borderId="18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38" fontId="5" fillId="4" borderId="40" xfId="1" applyFont="1" applyFill="1" applyBorder="1" applyAlignment="1" applyProtection="1">
      <alignment horizontal="right" vertical="center" shrinkToFit="1"/>
      <protection locked="0"/>
    </xf>
    <xf numFmtId="38" fontId="5" fillId="4" borderId="29" xfId="1" applyFont="1" applyFill="1" applyBorder="1" applyAlignment="1" applyProtection="1">
      <alignment horizontal="right" vertical="center" shrinkToFit="1"/>
      <protection locked="0"/>
    </xf>
    <xf numFmtId="0" fontId="5" fillId="0" borderId="40" xfId="0" applyFont="1" applyBorder="1" applyAlignment="1">
      <alignment horizontal="right" vertical="center"/>
    </xf>
    <xf numFmtId="0" fontId="5" fillId="0" borderId="29" xfId="0" applyFont="1" applyBorder="1" applyAlignment="1">
      <alignment horizontal="right" vertical="center"/>
    </xf>
    <xf numFmtId="38" fontId="5" fillId="6" borderId="0" xfId="1" applyFont="1" applyFill="1" applyBorder="1" applyAlignment="1" applyProtection="1">
      <alignment horizontal="right" vertical="center" shrinkToFit="1"/>
    </xf>
    <xf numFmtId="38" fontId="5" fillId="6" borderId="29" xfId="1" applyFont="1" applyFill="1" applyBorder="1" applyAlignment="1" applyProtection="1">
      <alignment horizontal="right" vertical="center" shrinkToFit="1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4" borderId="40" xfId="0" applyFont="1" applyFill="1" applyBorder="1" applyAlignment="1" applyProtection="1">
      <alignment horizontal="center" vertical="center"/>
      <protection locked="0"/>
    </xf>
    <xf numFmtId="0" fontId="5" fillId="4" borderId="29" xfId="0" applyFont="1" applyFill="1" applyBorder="1" applyAlignment="1" applyProtection="1">
      <alignment horizontal="center" vertical="center" shrinkToFit="1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38" fontId="5" fillId="4" borderId="43" xfId="1" applyFont="1" applyFill="1" applyBorder="1" applyAlignment="1" applyProtection="1">
      <alignment vertical="center"/>
      <protection locked="0"/>
    </xf>
    <xf numFmtId="38" fontId="5" fillId="4" borderId="40" xfId="1" applyFont="1" applyFill="1" applyBorder="1" applyAlignment="1" applyProtection="1">
      <alignment vertical="center"/>
      <protection locked="0"/>
    </xf>
    <xf numFmtId="38" fontId="5" fillId="4" borderId="44" xfId="1" applyFont="1" applyFill="1" applyBorder="1" applyAlignment="1" applyProtection="1">
      <alignment vertical="center"/>
      <protection locked="0"/>
    </xf>
    <xf numFmtId="38" fontId="5" fillId="4" borderId="23" xfId="1" applyFont="1" applyFill="1" applyBorder="1" applyAlignment="1" applyProtection="1">
      <alignment vertical="center"/>
      <protection locked="0"/>
    </xf>
    <xf numFmtId="0" fontId="5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textRotation="255" shrinkToFit="1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4" borderId="13" xfId="0" applyFont="1" applyFill="1" applyBorder="1" applyAlignment="1" applyProtection="1">
      <alignment horizontal="center" vertical="center"/>
      <protection locked="0"/>
    </xf>
    <xf numFmtId="0" fontId="3" fillId="4" borderId="14" xfId="0" applyFont="1" applyFill="1" applyBorder="1" applyAlignment="1" applyProtection="1">
      <alignment horizontal="center" vertical="center"/>
      <protection locked="0"/>
    </xf>
    <xf numFmtId="0" fontId="3" fillId="4" borderId="64" xfId="0" applyFont="1" applyFill="1" applyBorder="1" applyAlignment="1" applyProtection="1">
      <alignment horizontal="center" vertical="center"/>
      <protection locked="0"/>
    </xf>
    <xf numFmtId="0" fontId="5" fillId="0" borderId="108" xfId="0" applyFont="1" applyBorder="1" applyAlignment="1">
      <alignment horizontal="left" vertical="center"/>
    </xf>
    <xf numFmtId="0" fontId="5" fillId="0" borderId="109" xfId="0" applyFont="1" applyBorder="1" applyAlignment="1">
      <alignment horizontal="left" vertical="center"/>
    </xf>
    <xf numFmtId="3" fontId="5" fillId="0" borderId="110" xfId="0" applyNumberFormat="1" applyFont="1" applyBorder="1" applyAlignment="1">
      <alignment horizontal="right" vertical="center"/>
    </xf>
    <xf numFmtId="0" fontId="5" fillId="0" borderId="108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3" xfId="0" applyFont="1" applyBorder="1">
      <alignment vertical="center"/>
    </xf>
    <xf numFmtId="0" fontId="5" fillId="0" borderId="105" xfId="0" applyFont="1" applyBorder="1">
      <alignment vertical="center"/>
    </xf>
    <xf numFmtId="38" fontId="5" fillId="6" borderId="1" xfId="1" applyFont="1" applyFill="1" applyBorder="1" applyAlignment="1" applyProtection="1">
      <alignment vertical="center"/>
    </xf>
    <xf numFmtId="38" fontId="5" fillId="6" borderId="2" xfId="1" applyFont="1" applyFill="1" applyBorder="1" applyAlignment="1" applyProtection="1">
      <alignment vertical="center"/>
    </xf>
    <xf numFmtId="38" fontId="5" fillId="6" borderId="6" xfId="1" applyFont="1" applyFill="1" applyBorder="1" applyAlignment="1" applyProtection="1">
      <alignment vertical="center"/>
    </xf>
    <xf numFmtId="38" fontId="5" fillId="6" borderId="7" xfId="1" applyFont="1" applyFill="1" applyBorder="1" applyAlignment="1" applyProtection="1">
      <alignment vertical="center"/>
    </xf>
    <xf numFmtId="0" fontId="5" fillId="0" borderId="34" xfId="0" applyFont="1" applyBorder="1" applyAlignment="1">
      <alignment horizontal="center" vertical="center"/>
    </xf>
    <xf numFmtId="0" fontId="5" fillId="4" borderId="43" xfId="0" applyFont="1" applyFill="1" applyBorder="1">
      <alignment vertical="center"/>
    </xf>
    <xf numFmtId="0" fontId="5" fillId="4" borderId="40" xfId="0" applyFont="1" applyFill="1" applyBorder="1">
      <alignment vertical="center"/>
    </xf>
    <xf numFmtId="0" fontId="5" fillId="4" borderId="44" xfId="0" applyFont="1" applyFill="1" applyBorder="1">
      <alignment vertical="center"/>
    </xf>
    <xf numFmtId="0" fontId="5" fillId="4" borderId="23" xfId="0" applyFont="1" applyFill="1" applyBorder="1">
      <alignment vertical="center"/>
    </xf>
    <xf numFmtId="3" fontId="5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20" fillId="4" borderId="0" xfId="0" applyFont="1" applyFill="1" applyAlignment="1" applyProtection="1">
      <alignment horizontal="center" vertical="center" shrinkToFit="1"/>
      <protection locked="0"/>
    </xf>
    <xf numFmtId="0" fontId="20" fillId="4" borderId="7" xfId="0" applyFont="1" applyFill="1" applyBorder="1" applyAlignment="1" applyProtection="1">
      <alignment horizontal="center" vertical="center" shrinkToFit="1"/>
      <protection locked="0"/>
    </xf>
    <xf numFmtId="0" fontId="4" fillId="4" borderId="107" xfId="0" applyFont="1" applyFill="1" applyBorder="1" applyAlignment="1" applyProtection="1">
      <alignment horizontal="left" vertical="center" wrapText="1"/>
      <protection locked="0"/>
    </xf>
    <xf numFmtId="0" fontId="4" fillId="4" borderId="77" xfId="0" applyFont="1" applyFill="1" applyBorder="1" applyAlignment="1" applyProtection="1">
      <alignment horizontal="left" vertical="center" wrapText="1"/>
      <protection locked="0"/>
    </xf>
    <xf numFmtId="0" fontId="4" fillId="4" borderId="76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38" fontId="15" fillId="0" borderId="10" xfId="1" applyFont="1" applyBorder="1" applyAlignment="1">
      <alignment horizontal="center" vertical="center"/>
    </xf>
    <xf numFmtId="38" fontId="15" fillId="0" borderId="11" xfId="1" applyFont="1" applyBorder="1" applyAlignment="1">
      <alignment horizontal="center" vertical="center"/>
    </xf>
    <xf numFmtId="177" fontId="15" fillId="0" borderId="10" xfId="0" applyNumberFormat="1" applyFont="1" applyBorder="1" applyAlignment="1">
      <alignment horizontal="center" vertical="center"/>
    </xf>
    <xf numFmtId="177" fontId="15" fillId="0" borderId="11" xfId="0" applyNumberFormat="1" applyFont="1" applyBorder="1" applyAlignment="1">
      <alignment horizontal="center" vertical="center"/>
    </xf>
    <xf numFmtId="176" fontId="15" fillId="0" borderId="10" xfId="0" applyNumberFormat="1" applyFont="1" applyBorder="1" applyAlignment="1">
      <alignment horizontal="center" vertical="center"/>
    </xf>
    <xf numFmtId="176" fontId="15" fillId="0" borderId="11" xfId="0" applyNumberFormat="1" applyFont="1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0" borderId="4" xfId="1" applyFont="1" applyFill="1" applyBorder="1" applyAlignment="1">
      <alignment horizontal="right" vertical="center"/>
    </xf>
    <xf numFmtId="38" fontId="0" fillId="0" borderId="5" xfId="1" applyFont="1" applyFill="1" applyBorder="1" applyAlignment="1">
      <alignment horizontal="right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38" fontId="0" fillId="0" borderId="55" xfId="1" applyFont="1" applyFill="1" applyBorder="1" applyAlignment="1">
      <alignment horizontal="right" vertical="center"/>
    </xf>
    <xf numFmtId="38" fontId="0" fillId="0" borderId="63" xfId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38" fontId="0" fillId="0" borderId="4" xfId="1" applyFont="1" applyBorder="1" applyAlignment="1">
      <alignment horizontal="center" vertical="center"/>
    </xf>
    <xf numFmtId="38" fontId="0" fillId="0" borderId="5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21981</xdr:colOff>
      <xdr:row>42</xdr:row>
      <xdr:rowOff>124558</xdr:rowOff>
    </xdr:from>
    <xdr:to>
      <xdr:col>9</xdr:col>
      <xdr:colOff>21981</xdr:colOff>
      <xdr:row>50</xdr:row>
      <xdr:rowOff>102577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6151DB48-F51E-5ED7-9F4A-1017048AC154}"/>
            </a:ext>
          </a:extLst>
        </xdr:cNvPr>
        <xdr:cNvCxnSpPr/>
      </xdr:nvCxnSpPr>
      <xdr:spPr>
        <a:xfrm>
          <a:off x="3187212" y="8308731"/>
          <a:ext cx="0" cy="1502019"/>
        </a:xfrm>
        <a:prstGeom prst="line">
          <a:avLst/>
        </a:prstGeom>
        <a:ln w="635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19971</xdr:colOff>
      <xdr:row>42</xdr:row>
      <xdr:rowOff>126665</xdr:rowOff>
    </xdr:from>
    <xdr:to>
      <xdr:col>14</xdr:col>
      <xdr:colOff>261939</xdr:colOff>
      <xdr:row>42</xdr:row>
      <xdr:rowOff>126665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93A85A67-573C-DBB8-89E7-97ABC0F2FE7F}"/>
            </a:ext>
          </a:extLst>
        </xdr:cNvPr>
        <xdr:cNvCxnSpPr/>
      </xdr:nvCxnSpPr>
      <xdr:spPr>
        <a:xfrm>
          <a:off x="3193620" y="8310059"/>
          <a:ext cx="2313149" cy="0"/>
        </a:xfrm>
        <a:prstGeom prst="line">
          <a:avLst/>
        </a:prstGeom>
        <a:ln w="635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37017</xdr:colOff>
      <xdr:row>42</xdr:row>
      <xdr:rowOff>125262</xdr:rowOff>
    </xdr:from>
    <xdr:to>
      <xdr:col>25</xdr:col>
      <xdr:colOff>37017</xdr:colOff>
      <xdr:row>50</xdr:row>
      <xdr:rowOff>112806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5775B3EF-5340-48D1-9E3D-A7B030AB2F0A}"/>
            </a:ext>
          </a:extLst>
        </xdr:cNvPr>
        <xdr:cNvCxnSpPr/>
      </xdr:nvCxnSpPr>
      <xdr:spPr>
        <a:xfrm>
          <a:off x="9293076" y="8305556"/>
          <a:ext cx="0" cy="1511544"/>
        </a:xfrm>
        <a:prstGeom prst="line">
          <a:avLst/>
        </a:prstGeom>
        <a:ln w="635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41357</xdr:colOff>
      <xdr:row>42</xdr:row>
      <xdr:rowOff>130544</xdr:rowOff>
    </xdr:from>
    <xdr:to>
      <xdr:col>30</xdr:col>
      <xdr:colOff>257926</xdr:colOff>
      <xdr:row>42</xdr:row>
      <xdr:rowOff>130544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8D1BCD88-7F0A-4517-A9AD-08766E3927E1}"/>
            </a:ext>
          </a:extLst>
        </xdr:cNvPr>
        <xdr:cNvCxnSpPr/>
      </xdr:nvCxnSpPr>
      <xdr:spPr>
        <a:xfrm>
          <a:off x="9297416" y="8310838"/>
          <a:ext cx="2267245" cy="0"/>
        </a:xfrm>
        <a:prstGeom prst="line">
          <a:avLst/>
        </a:prstGeom>
        <a:ln w="635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37017</xdr:colOff>
      <xdr:row>42</xdr:row>
      <xdr:rowOff>125262</xdr:rowOff>
    </xdr:from>
    <xdr:to>
      <xdr:col>25</xdr:col>
      <xdr:colOff>37017</xdr:colOff>
      <xdr:row>50</xdr:row>
      <xdr:rowOff>112806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1E5D3C87-2455-4C66-B1A2-8CFF4B412E7D}"/>
            </a:ext>
          </a:extLst>
        </xdr:cNvPr>
        <xdr:cNvCxnSpPr/>
      </xdr:nvCxnSpPr>
      <xdr:spPr>
        <a:xfrm>
          <a:off x="9409617" y="8304062"/>
          <a:ext cx="0" cy="1514719"/>
        </a:xfrm>
        <a:prstGeom prst="line">
          <a:avLst/>
        </a:prstGeom>
        <a:ln w="635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41357</xdr:colOff>
      <xdr:row>42</xdr:row>
      <xdr:rowOff>130544</xdr:rowOff>
    </xdr:from>
    <xdr:to>
      <xdr:col>30</xdr:col>
      <xdr:colOff>257926</xdr:colOff>
      <xdr:row>42</xdr:row>
      <xdr:rowOff>130544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DFFEA3B1-EEA3-4566-B82B-B78248B2AC41}"/>
            </a:ext>
          </a:extLst>
        </xdr:cNvPr>
        <xdr:cNvCxnSpPr/>
      </xdr:nvCxnSpPr>
      <xdr:spPr>
        <a:xfrm>
          <a:off x="9417132" y="8312519"/>
          <a:ext cx="2277144" cy="0"/>
        </a:xfrm>
        <a:prstGeom prst="line">
          <a:avLst/>
        </a:prstGeom>
        <a:ln w="635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6350</xdr:colOff>
      <xdr:row>20</xdr:row>
      <xdr:rowOff>9525</xdr:rowOff>
    </xdr:from>
    <xdr:to>
      <xdr:col>40</xdr:col>
      <xdr:colOff>44450</xdr:colOff>
      <xdr:row>20</xdr:row>
      <xdr:rowOff>28575</xdr:rowOff>
    </xdr:to>
    <xdr:cxnSp macro="">
      <xdr:nvCxnSpPr>
        <xdr:cNvPr id="3" name="コネクタ: カギ線 2">
          <a:extLst>
            <a:ext uri="{FF2B5EF4-FFF2-40B4-BE49-F238E27FC236}">
              <a16:creationId xmlns:a16="http://schemas.microsoft.com/office/drawing/2014/main" id="{CA6F3DF1-6B58-4331-9926-4A545F01D4A4}"/>
            </a:ext>
          </a:extLst>
        </xdr:cNvPr>
        <xdr:cNvCxnSpPr>
          <a:cxnSpLocks/>
        </xdr:cNvCxnSpPr>
      </xdr:nvCxnSpPr>
      <xdr:spPr>
        <a:xfrm rot="5400000" flipH="1" flipV="1">
          <a:off x="3548408" y="1933989"/>
          <a:ext cx="19050" cy="4121426"/>
        </a:xfrm>
        <a:prstGeom prst="bentConnector3">
          <a:avLst>
            <a:gd name="adj1" fmla="val 1224992"/>
          </a:avLst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6350</xdr:colOff>
      <xdr:row>20</xdr:row>
      <xdr:rowOff>9525</xdr:rowOff>
    </xdr:from>
    <xdr:to>
      <xdr:col>88</xdr:col>
      <xdr:colOff>44450</xdr:colOff>
      <xdr:row>20</xdr:row>
      <xdr:rowOff>28575</xdr:rowOff>
    </xdr:to>
    <xdr:cxnSp macro="">
      <xdr:nvCxnSpPr>
        <xdr:cNvPr id="6" name="コネクタ: カギ線 5">
          <a:extLst>
            <a:ext uri="{FF2B5EF4-FFF2-40B4-BE49-F238E27FC236}">
              <a16:creationId xmlns:a16="http://schemas.microsoft.com/office/drawing/2014/main" id="{E0A5E611-DCA0-40A0-B6F0-3265D5FB401C}"/>
            </a:ext>
          </a:extLst>
        </xdr:cNvPr>
        <xdr:cNvCxnSpPr>
          <a:cxnSpLocks/>
        </xdr:cNvCxnSpPr>
      </xdr:nvCxnSpPr>
      <xdr:spPr>
        <a:xfrm rot="5400000" flipH="1" flipV="1">
          <a:off x="10514082" y="1933988"/>
          <a:ext cx="19050" cy="4121427"/>
        </a:xfrm>
        <a:prstGeom prst="bentConnector3">
          <a:avLst>
            <a:gd name="adj1" fmla="val 1224992"/>
          </a:avLst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6350</xdr:colOff>
      <xdr:row>20</xdr:row>
      <xdr:rowOff>9525</xdr:rowOff>
    </xdr:from>
    <xdr:to>
      <xdr:col>88</xdr:col>
      <xdr:colOff>44450</xdr:colOff>
      <xdr:row>20</xdr:row>
      <xdr:rowOff>28575</xdr:rowOff>
    </xdr:to>
    <xdr:cxnSp macro="">
      <xdr:nvCxnSpPr>
        <xdr:cNvPr id="2" name="コネクタ: カギ線 1">
          <a:extLst>
            <a:ext uri="{FF2B5EF4-FFF2-40B4-BE49-F238E27FC236}">
              <a16:creationId xmlns:a16="http://schemas.microsoft.com/office/drawing/2014/main" id="{A94F583F-89F6-43ED-BD7D-449ADDD4E247}"/>
            </a:ext>
          </a:extLst>
        </xdr:cNvPr>
        <xdr:cNvCxnSpPr>
          <a:cxnSpLocks/>
        </xdr:cNvCxnSpPr>
      </xdr:nvCxnSpPr>
      <xdr:spPr>
        <a:xfrm rot="5400000" flipH="1" flipV="1">
          <a:off x="11549063" y="1925637"/>
          <a:ext cx="19050" cy="4181475"/>
        </a:xfrm>
        <a:prstGeom prst="bentConnector3">
          <a:avLst>
            <a:gd name="adj1" fmla="val 1224992"/>
          </a:avLst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84666</xdr:colOff>
      <xdr:row>1</xdr:row>
      <xdr:rowOff>504088</xdr:rowOff>
    </xdr:from>
    <xdr:ext cx="206375" cy="242036"/>
    <xdr:pic>
      <xdr:nvPicPr>
        <xdr:cNvPr id="3" name="グラフィックス 2" descr="チェック マーク 単色塗りつぶし">
          <a:extLst>
            <a:ext uri="{FF2B5EF4-FFF2-40B4-BE49-F238E27FC236}">
              <a16:creationId xmlns:a16="http://schemas.microsoft.com/office/drawing/2014/main" id="{8231E191-A4B2-48E6-833A-AC3B9AC12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11691" y="669188"/>
          <a:ext cx="206375" cy="242036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52916</xdr:colOff>
      <xdr:row>3</xdr:row>
      <xdr:rowOff>15875</xdr:rowOff>
    </xdr:from>
    <xdr:ext cx="206375" cy="242036"/>
    <xdr:pic>
      <xdr:nvPicPr>
        <xdr:cNvPr id="2" name="グラフィックス 1" descr="チェック マーク 単色塗りつぶし">
          <a:extLst>
            <a:ext uri="{FF2B5EF4-FFF2-40B4-BE49-F238E27FC236}">
              <a16:creationId xmlns:a16="http://schemas.microsoft.com/office/drawing/2014/main" id="{7E60726B-88F6-4824-B58C-5AE8A5A2D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591" y="949325"/>
          <a:ext cx="206375" cy="24203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EC67A-13FE-42F0-B531-FE5DD6BC2609}">
  <dimension ref="B1:AD62"/>
  <sheetViews>
    <sheetView showGridLines="0" view="pageBreakPreview" topLeftCell="D1" zoomScaleNormal="130" zoomScaleSheetLayoutView="100" workbookViewId="0"/>
  </sheetViews>
  <sheetFormatPr defaultRowHeight="13"/>
  <cols>
    <col min="1" max="10" width="5.08984375" customWidth="1"/>
    <col min="11" max="13" width="6.08984375" customWidth="1"/>
    <col min="14" max="14" width="6.6328125" customWidth="1"/>
    <col min="15" max="15" width="5.08984375" customWidth="1"/>
    <col min="17" max="26" width="5.08984375" customWidth="1"/>
    <col min="27" max="29" width="6.08984375" customWidth="1"/>
    <col min="30" max="30" width="6.6328125" customWidth="1"/>
    <col min="31" max="31" width="5.08984375" customWidth="1"/>
  </cols>
  <sheetData>
    <row r="1" spans="2:30" ht="15" customHeight="1" thickBot="1">
      <c r="K1" s="87" t="s">
        <v>75</v>
      </c>
      <c r="R1" t="s">
        <v>162</v>
      </c>
      <c r="AA1" s="87" t="s">
        <v>75</v>
      </c>
    </row>
    <row r="2" spans="2:30" ht="15" customHeight="1">
      <c r="B2" s="175" t="s">
        <v>76</v>
      </c>
      <c r="C2" s="176"/>
      <c r="D2" s="176"/>
      <c r="E2" s="176"/>
      <c r="F2" s="176"/>
      <c r="G2" s="176"/>
      <c r="H2" s="176"/>
      <c r="I2" s="177"/>
      <c r="K2" s="178" t="s">
        <v>77</v>
      </c>
      <c r="L2" s="179"/>
      <c r="M2" s="179"/>
      <c r="N2" s="180"/>
      <c r="R2" s="175" t="s">
        <v>76</v>
      </c>
      <c r="S2" s="176"/>
      <c r="T2" s="176"/>
      <c r="U2" s="176"/>
      <c r="V2" s="176"/>
      <c r="W2" s="176"/>
      <c r="X2" s="176"/>
      <c r="Y2" s="177"/>
      <c r="AA2" s="178" t="s">
        <v>77</v>
      </c>
      <c r="AB2" s="179"/>
      <c r="AC2" s="179"/>
      <c r="AD2" s="180"/>
    </row>
    <row r="3" spans="2:30" ht="15" customHeight="1" thickBot="1">
      <c r="B3" s="181" t="s">
        <v>78</v>
      </c>
      <c r="C3" s="182"/>
      <c r="D3" s="182"/>
      <c r="E3" s="182"/>
      <c r="F3" s="182"/>
      <c r="G3" s="182"/>
      <c r="H3" s="182"/>
      <c r="I3" s="183"/>
      <c r="K3" s="184" t="s">
        <v>79</v>
      </c>
      <c r="L3" s="185"/>
      <c r="M3" s="185"/>
      <c r="N3" s="186"/>
      <c r="R3" s="181" t="s">
        <v>78</v>
      </c>
      <c r="S3" s="182"/>
      <c r="T3" s="182"/>
      <c r="U3" s="182"/>
      <c r="V3" s="182"/>
      <c r="W3" s="182"/>
      <c r="X3" s="182"/>
      <c r="Y3" s="183"/>
      <c r="AA3" s="184" t="s">
        <v>79</v>
      </c>
      <c r="AB3" s="185"/>
      <c r="AC3" s="185"/>
      <c r="AD3" s="186"/>
    </row>
    <row r="4" spans="2:30" ht="15" customHeight="1"/>
    <row r="5" spans="2:30" ht="15" customHeight="1">
      <c r="B5" s="4" t="s">
        <v>198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R5" s="4" t="s">
        <v>198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2:30" ht="1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2:30" ht="15" customHeight="1">
      <c r="B7" s="88" t="s">
        <v>181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90"/>
      <c r="R7" s="88" t="s">
        <v>181</v>
      </c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90"/>
    </row>
    <row r="8" spans="2:30" ht="15" customHeight="1">
      <c r="B8" s="170"/>
      <c r="C8" s="234" t="s">
        <v>168</v>
      </c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5"/>
      <c r="R8" s="160" t="s">
        <v>136</v>
      </c>
      <c r="S8" s="234" t="s">
        <v>168</v>
      </c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5"/>
    </row>
    <row r="9" spans="2:30" ht="15" customHeight="1">
      <c r="B9" s="151"/>
      <c r="C9" s="236" t="s">
        <v>169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7"/>
      <c r="R9" s="151"/>
      <c r="S9" s="236" t="s">
        <v>169</v>
      </c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7"/>
    </row>
    <row r="10" spans="2:30" ht="15" customHeight="1">
      <c r="B10" s="91"/>
      <c r="C10" s="158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91"/>
      <c r="S10" s="158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</row>
    <row r="11" spans="2:30" ht="15" customHeight="1">
      <c r="B11" s="161" t="s">
        <v>182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90"/>
      <c r="R11" s="161" t="s">
        <v>182</v>
      </c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90"/>
    </row>
    <row r="12" spans="2:30" ht="15" customHeight="1">
      <c r="B12" s="157"/>
      <c r="C12" s="170"/>
      <c r="D12" s="238" t="s">
        <v>164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R12" s="157"/>
      <c r="S12" s="160" t="s">
        <v>136</v>
      </c>
      <c r="T12" s="238" t="s">
        <v>164</v>
      </c>
      <c r="U12" s="238"/>
      <c r="V12" s="238"/>
      <c r="W12" s="238"/>
      <c r="X12" s="238"/>
      <c r="Y12" s="238"/>
      <c r="Z12" s="238"/>
      <c r="AA12" s="238"/>
      <c r="AB12" s="238"/>
      <c r="AC12" s="238"/>
      <c r="AD12" s="239"/>
    </row>
    <row r="13" spans="2:30" ht="15" customHeight="1">
      <c r="B13" s="156"/>
      <c r="C13" s="170"/>
      <c r="D13" s="238" t="s">
        <v>165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R13" s="156"/>
      <c r="S13" s="160" t="s">
        <v>136</v>
      </c>
      <c r="T13" s="238" t="s">
        <v>165</v>
      </c>
      <c r="U13" s="238"/>
      <c r="V13" s="238"/>
      <c r="W13" s="238"/>
      <c r="X13" s="238"/>
      <c r="Y13" s="238"/>
      <c r="Z13" s="238"/>
      <c r="AA13" s="238"/>
      <c r="AB13" s="238"/>
      <c r="AC13" s="238"/>
      <c r="AD13" s="239"/>
    </row>
    <row r="14" spans="2:30" ht="15" customHeight="1">
      <c r="B14" s="155"/>
      <c r="C14" s="170"/>
      <c r="D14" s="238" t="s">
        <v>166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R14" s="155"/>
      <c r="S14" s="160" t="s">
        <v>136</v>
      </c>
      <c r="T14" s="238" t="s">
        <v>166</v>
      </c>
      <c r="U14" s="238"/>
      <c r="V14" s="238"/>
      <c r="W14" s="238"/>
      <c r="X14" s="238"/>
      <c r="Y14" s="238"/>
      <c r="Z14" s="238"/>
      <c r="AA14" s="238"/>
      <c r="AB14" s="238"/>
      <c r="AC14" s="238"/>
      <c r="AD14" s="239"/>
    </row>
    <row r="15" spans="2:30" ht="15" customHeight="1">
      <c r="B15" s="199" t="s">
        <v>80</v>
      </c>
      <c r="C15" s="170"/>
      <c r="D15" s="154" t="s">
        <v>167</v>
      </c>
      <c r="E15" s="154"/>
      <c r="F15" s="154"/>
      <c r="G15" s="249" t="s">
        <v>163</v>
      </c>
      <c r="H15" s="250"/>
      <c r="I15" s="250"/>
      <c r="J15" s="250"/>
      <c r="K15" s="250"/>
      <c r="L15" s="250"/>
      <c r="M15" s="250"/>
      <c r="N15" s="251"/>
      <c r="R15" s="199" t="s">
        <v>80</v>
      </c>
      <c r="S15" s="160" t="s">
        <v>136</v>
      </c>
      <c r="T15" s="154" t="s">
        <v>167</v>
      </c>
      <c r="U15" s="154"/>
      <c r="V15" s="154"/>
      <c r="W15" s="249" t="s">
        <v>163</v>
      </c>
      <c r="X15" s="250"/>
      <c r="Y15" s="250"/>
      <c r="Z15" s="250"/>
      <c r="AA15" s="250"/>
      <c r="AB15" s="250"/>
      <c r="AC15" s="250"/>
      <c r="AD15" s="251"/>
    </row>
    <row r="16" spans="2:30" ht="15" customHeight="1">
      <c r="B16" s="199"/>
      <c r="C16" s="170"/>
      <c r="D16" s="191" t="s">
        <v>170</v>
      </c>
      <c r="E16" s="191"/>
      <c r="F16" s="191"/>
      <c r="G16" s="191"/>
      <c r="H16" s="191"/>
      <c r="I16" s="191"/>
      <c r="J16" s="191"/>
      <c r="K16" s="191"/>
      <c r="L16" s="191"/>
      <c r="M16" s="191"/>
      <c r="N16" s="192"/>
      <c r="R16" s="199"/>
      <c r="S16" s="160" t="s">
        <v>136</v>
      </c>
      <c r="T16" s="191" t="s">
        <v>170</v>
      </c>
      <c r="U16" s="191"/>
      <c r="V16" s="191"/>
      <c r="W16" s="191"/>
      <c r="X16" s="191"/>
      <c r="Y16" s="191"/>
      <c r="Z16" s="191"/>
      <c r="AA16" s="191"/>
      <c r="AB16" s="191"/>
      <c r="AC16" s="191"/>
      <c r="AD16" s="192"/>
    </row>
    <row r="17" spans="2:30" ht="15" customHeight="1">
      <c r="B17" s="199"/>
      <c r="C17" s="170"/>
      <c r="D17" s="191" t="s">
        <v>171</v>
      </c>
      <c r="E17" s="191"/>
      <c r="F17" s="191"/>
      <c r="G17" s="191"/>
      <c r="H17" s="191"/>
      <c r="I17" s="191"/>
      <c r="J17" s="191"/>
      <c r="K17" s="191"/>
      <c r="L17" s="191"/>
      <c r="M17" s="191"/>
      <c r="N17" s="192"/>
      <c r="R17" s="199"/>
      <c r="S17" s="160" t="s">
        <v>136</v>
      </c>
      <c r="T17" s="191" t="s">
        <v>171</v>
      </c>
      <c r="U17" s="191"/>
      <c r="V17" s="191"/>
      <c r="W17" s="191"/>
      <c r="X17" s="191"/>
      <c r="Y17" s="191"/>
      <c r="Z17" s="191"/>
      <c r="AA17" s="191"/>
      <c r="AB17" s="191"/>
      <c r="AC17" s="191"/>
      <c r="AD17" s="192"/>
    </row>
    <row r="18" spans="2:30" ht="15" customHeight="1">
      <c r="B18" s="199"/>
      <c r="C18" s="170"/>
      <c r="D18" s="191" t="s">
        <v>172</v>
      </c>
      <c r="E18" s="191"/>
      <c r="F18" s="191"/>
      <c r="G18" s="191"/>
      <c r="H18" s="191"/>
      <c r="I18" s="191"/>
      <c r="J18" s="191"/>
      <c r="K18" s="191"/>
      <c r="L18" s="191"/>
      <c r="M18" s="191"/>
      <c r="N18" s="192"/>
      <c r="R18" s="199"/>
      <c r="S18" s="160" t="s">
        <v>136</v>
      </c>
      <c r="T18" s="191" t="s">
        <v>172</v>
      </c>
      <c r="U18" s="191"/>
      <c r="V18" s="191"/>
      <c r="W18" s="191"/>
      <c r="X18" s="191"/>
      <c r="Y18" s="191"/>
      <c r="Z18" s="191"/>
      <c r="AA18" s="191"/>
      <c r="AB18" s="191"/>
      <c r="AC18" s="191"/>
      <c r="AD18" s="192"/>
    </row>
    <row r="19" spans="2:30" ht="15" customHeight="1">
      <c r="B19" s="199"/>
      <c r="C19" s="170"/>
      <c r="D19" s="154" t="s">
        <v>173</v>
      </c>
      <c r="E19" s="91"/>
      <c r="F19" s="91"/>
      <c r="G19" s="91"/>
      <c r="H19" s="91"/>
      <c r="I19" s="91"/>
      <c r="J19" s="91"/>
      <c r="K19" s="91"/>
      <c r="L19" s="91"/>
      <c r="M19" s="91"/>
      <c r="N19" s="92"/>
      <c r="R19" s="199"/>
      <c r="S19" s="160" t="s">
        <v>136</v>
      </c>
      <c r="T19" s="154" t="s">
        <v>173</v>
      </c>
      <c r="U19" s="91"/>
      <c r="V19" s="91"/>
      <c r="W19" s="91"/>
      <c r="X19" s="91"/>
      <c r="Y19" s="91"/>
      <c r="Z19" s="91"/>
      <c r="AA19" s="91"/>
      <c r="AB19" s="91"/>
      <c r="AC19" s="91"/>
      <c r="AD19" s="92"/>
    </row>
    <row r="20" spans="2:30" ht="15" customHeight="1">
      <c r="B20" s="199"/>
      <c r="C20" s="159"/>
      <c r="D20" s="272" t="s">
        <v>174</v>
      </c>
      <c r="E20" s="272"/>
      <c r="F20" s="272"/>
      <c r="G20" s="272"/>
      <c r="H20" s="272"/>
      <c r="I20" s="272"/>
      <c r="J20" s="272"/>
      <c r="K20" s="272"/>
      <c r="L20" s="272"/>
      <c r="M20" s="272"/>
      <c r="N20" s="273"/>
      <c r="R20" s="199"/>
      <c r="S20" s="159"/>
      <c r="T20" s="272" t="s">
        <v>174</v>
      </c>
      <c r="U20" s="272"/>
      <c r="V20" s="272"/>
      <c r="W20" s="272"/>
      <c r="X20" s="272"/>
      <c r="Y20" s="272"/>
      <c r="Z20" s="272"/>
      <c r="AA20" s="272"/>
      <c r="AB20" s="272"/>
      <c r="AC20" s="272"/>
      <c r="AD20" s="273"/>
    </row>
    <row r="21" spans="2:30" ht="15" customHeight="1">
      <c r="B21" s="199"/>
      <c r="C21" s="153"/>
      <c r="D21" s="187" t="s">
        <v>159</v>
      </c>
      <c r="E21" s="188"/>
      <c r="F21" s="189"/>
      <c r="G21" s="170"/>
      <c r="H21" s="193" t="s">
        <v>176</v>
      </c>
      <c r="I21" s="194"/>
      <c r="J21" s="194"/>
      <c r="K21" s="194"/>
      <c r="L21" s="194"/>
      <c r="M21" s="194"/>
      <c r="N21" s="195"/>
      <c r="R21" s="199"/>
      <c r="S21" s="153"/>
      <c r="T21" s="187" t="s">
        <v>159</v>
      </c>
      <c r="U21" s="188"/>
      <c r="V21" s="189"/>
      <c r="W21" s="160"/>
      <c r="X21" s="193" t="s">
        <v>176</v>
      </c>
      <c r="Y21" s="194"/>
      <c r="Z21" s="194"/>
      <c r="AA21" s="194"/>
      <c r="AB21" s="194"/>
      <c r="AC21" s="194"/>
      <c r="AD21" s="195"/>
    </row>
    <row r="22" spans="2:30" ht="15" customHeight="1">
      <c r="B22" s="199"/>
      <c r="C22" s="153"/>
      <c r="D22" s="190"/>
      <c r="E22" s="188"/>
      <c r="F22" s="189"/>
      <c r="G22" s="170"/>
      <c r="H22" s="196" t="s">
        <v>177</v>
      </c>
      <c r="I22" s="197"/>
      <c r="J22" s="197"/>
      <c r="K22" s="197"/>
      <c r="L22" s="197"/>
      <c r="M22" s="197"/>
      <c r="N22" s="198"/>
      <c r="R22" s="199"/>
      <c r="S22" s="153"/>
      <c r="T22" s="190"/>
      <c r="U22" s="188"/>
      <c r="V22" s="189"/>
      <c r="W22" s="160"/>
      <c r="X22" s="196" t="s">
        <v>177</v>
      </c>
      <c r="Y22" s="197"/>
      <c r="Z22" s="197"/>
      <c r="AA22" s="197"/>
      <c r="AB22" s="197"/>
      <c r="AC22" s="197"/>
      <c r="AD22" s="198"/>
    </row>
    <row r="23" spans="2:30" ht="29.15" customHeight="1">
      <c r="B23" s="199"/>
      <c r="C23" s="152"/>
      <c r="D23" s="246" t="s">
        <v>158</v>
      </c>
      <c r="E23" s="247"/>
      <c r="F23" s="248"/>
      <c r="G23" s="170"/>
      <c r="H23" s="200" t="s">
        <v>178</v>
      </c>
      <c r="I23" s="201"/>
      <c r="J23" s="201"/>
      <c r="K23" s="201"/>
      <c r="L23" s="201"/>
      <c r="M23" s="201"/>
      <c r="N23" s="202"/>
      <c r="R23" s="199"/>
      <c r="S23" s="152"/>
      <c r="T23" s="246" t="s">
        <v>158</v>
      </c>
      <c r="U23" s="247"/>
      <c r="V23" s="248"/>
      <c r="W23" s="160" t="s">
        <v>136</v>
      </c>
      <c r="X23" s="200" t="s">
        <v>178</v>
      </c>
      <c r="Y23" s="201"/>
      <c r="Z23" s="201"/>
      <c r="AA23" s="201"/>
      <c r="AB23" s="201"/>
      <c r="AC23" s="201"/>
      <c r="AD23" s="202"/>
    </row>
    <row r="24" spans="2:30" ht="15" customHeight="1">
      <c r="B24" s="199"/>
      <c r="C24" s="240" t="s">
        <v>157</v>
      </c>
      <c r="D24" s="243" t="s">
        <v>156</v>
      </c>
      <c r="E24" s="244"/>
      <c r="F24" s="245"/>
      <c r="G24" s="170"/>
      <c r="H24" s="203" t="s">
        <v>196</v>
      </c>
      <c r="I24" s="203"/>
      <c r="J24" s="203"/>
      <c r="K24" s="203"/>
      <c r="L24" s="203"/>
      <c r="M24" s="203"/>
      <c r="N24" s="204"/>
      <c r="R24" s="199"/>
      <c r="S24" s="240" t="s">
        <v>157</v>
      </c>
      <c r="T24" s="243" t="s">
        <v>156</v>
      </c>
      <c r="U24" s="244"/>
      <c r="V24" s="245"/>
      <c r="W24" s="160" t="s">
        <v>136</v>
      </c>
      <c r="X24" s="203" t="s">
        <v>196</v>
      </c>
      <c r="Y24" s="203"/>
      <c r="Z24" s="203"/>
      <c r="AA24" s="203"/>
      <c r="AB24" s="203"/>
      <c r="AC24" s="203"/>
      <c r="AD24" s="204"/>
    </row>
    <row r="25" spans="2:30" ht="15" customHeight="1">
      <c r="B25" s="199"/>
      <c r="C25" s="241"/>
      <c r="D25" s="243" t="s">
        <v>155</v>
      </c>
      <c r="E25" s="244"/>
      <c r="F25" s="245"/>
      <c r="G25" s="170"/>
      <c r="H25" s="205" t="s">
        <v>197</v>
      </c>
      <c r="I25" s="206"/>
      <c r="J25" s="206"/>
      <c r="K25" s="206"/>
      <c r="L25" s="206"/>
      <c r="M25" s="206"/>
      <c r="N25" s="207"/>
      <c r="R25" s="199"/>
      <c r="S25" s="241"/>
      <c r="T25" s="243" t="s">
        <v>155</v>
      </c>
      <c r="U25" s="244"/>
      <c r="V25" s="245"/>
      <c r="W25" s="160"/>
      <c r="X25" s="205" t="s">
        <v>197</v>
      </c>
      <c r="Y25" s="206"/>
      <c r="Z25" s="206"/>
      <c r="AA25" s="206"/>
      <c r="AB25" s="206"/>
      <c r="AC25" s="206"/>
      <c r="AD25" s="207"/>
    </row>
    <row r="26" spans="2:30" ht="15" customHeight="1">
      <c r="B26" s="199"/>
      <c r="C26" s="242"/>
      <c r="D26" s="243"/>
      <c r="E26" s="244"/>
      <c r="F26" s="245"/>
      <c r="G26" s="170"/>
      <c r="H26" s="264" t="s">
        <v>175</v>
      </c>
      <c r="I26" s="264"/>
      <c r="J26" s="264"/>
      <c r="K26" s="264"/>
      <c r="L26" s="264"/>
      <c r="M26" s="264"/>
      <c r="N26" s="265"/>
      <c r="R26" s="199"/>
      <c r="S26" s="242"/>
      <c r="T26" s="243"/>
      <c r="U26" s="244"/>
      <c r="V26" s="245"/>
      <c r="W26" s="160"/>
      <c r="X26" s="264" t="s">
        <v>175</v>
      </c>
      <c r="Y26" s="264"/>
      <c r="Z26" s="264"/>
      <c r="AA26" s="264"/>
      <c r="AB26" s="264"/>
      <c r="AC26" s="264"/>
      <c r="AD26" s="265"/>
    </row>
    <row r="27" spans="2:30" ht="15" customHeight="1">
      <c r="B27" s="199"/>
      <c r="C27" s="170"/>
      <c r="D27" s="93" t="s">
        <v>179</v>
      </c>
      <c r="E27" s="93"/>
      <c r="F27" s="93"/>
      <c r="G27" s="208" t="s">
        <v>154</v>
      </c>
      <c r="H27" s="208"/>
      <c r="I27" s="208"/>
      <c r="J27" s="208"/>
      <c r="K27" s="208"/>
      <c r="L27" s="208"/>
      <c r="M27" s="208"/>
      <c r="N27" s="209"/>
      <c r="R27" s="199"/>
      <c r="S27" s="160" t="s">
        <v>136</v>
      </c>
      <c r="T27" s="93" t="s">
        <v>179</v>
      </c>
      <c r="U27" s="93"/>
      <c r="V27" s="93"/>
      <c r="W27" s="208" t="s">
        <v>154</v>
      </c>
      <c r="X27" s="208"/>
      <c r="Y27" s="208"/>
      <c r="Z27" s="208"/>
      <c r="AA27" s="208"/>
      <c r="AB27" s="208"/>
      <c r="AC27" s="208"/>
      <c r="AD27" s="209"/>
    </row>
    <row r="28" spans="2:30" ht="15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2:30" ht="15" customHeight="1">
      <c r="B29" s="167" t="s">
        <v>180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90"/>
      <c r="R29" s="167" t="s">
        <v>180</v>
      </c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90"/>
    </row>
    <row r="30" spans="2:30" ht="15" customHeight="1">
      <c r="B30" s="269" t="s">
        <v>184</v>
      </c>
      <c r="C30" s="270"/>
      <c r="D30" s="171"/>
      <c r="E30" s="164" t="s">
        <v>99</v>
      </c>
      <c r="F30" s="172"/>
      <c r="G30" s="164" t="s">
        <v>100</v>
      </c>
      <c r="H30" s="164" t="s">
        <v>185</v>
      </c>
      <c r="I30" s="271" t="s">
        <v>186</v>
      </c>
      <c r="J30" s="271"/>
      <c r="K30" s="173"/>
      <c r="L30" s="164" t="s">
        <v>99</v>
      </c>
      <c r="M30" s="172"/>
      <c r="N30" s="168" t="s">
        <v>100</v>
      </c>
      <c r="R30" s="269" t="s">
        <v>184</v>
      </c>
      <c r="S30" s="270"/>
      <c r="T30" s="163">
        <v>2026</v>
      </c>
      <c r="U30" s="164" t="s">
        <v>99</v>
      </c>
      <c r="V30" s="165">
        <v>4</v>
      </c>
      <c r="W30" s="164" t="s">
        <v>100</v>
      </c>
      <c r="X30" s="164" t="s">
        <v>185</v>
      </c>
      <c r="Y30" s="271" t="s">
        <v>186</v>
      </c>
      <c r="Z30" s="271"/>
      <c r="AA30" s="166"/>
      <c r="AB30" s="164" t="s">
        <v>99</v>
      </c>
      <c r="AC30" s="165"/>
      <c r="AD30" s="168" t="s">
        <v>100</v>
      </c>
    </row>
    <row r="31" spans="2:30" ht="15" customHeight="1">
      <c r="B31" s="226" t="s">
        <v>183</v>
      </c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8"/>
      <c r="R31" s="226" t="s">
        <v>183</v>
      </c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8"/>
    </row>
    <row r="32" spans="2:30" ht="15" customHeight="1">
      <c r="B32" s="266" t="s">
        <v>81</v>
      </c>
      <c r="C32" s="267"/>
      <c r="D32" s="268"/>
      <c r="E32" s="214"/>
      <c r="F32" s="215"/>
      <c r="G32" s="215"/>
      <c r="H32" s="215"/>
      <c r="I32" s="215"/>
      <c r="J32" s="215"/>
      <c r="K32" s="215"/>
      <c r="L32" s="215"/>
      <c r="M32" s="215"/>
      <c r="N32" s="216"/>
      <c r="R32" s="266" t="s">
        <v>81</v>
      </c>
      <c r="S32" s="267"/>
      <c r="T32" s="268"/>
      <c r="U32" s="229" t="s">
        <v>200</v>
      </c>
      <c r="V32" s="230"/>
      <c r="W32" s="230"/>
      <c r="X32" s="230"/>
      <c r="Y32" s="230"/>
      <c r="Z32" s="230"/>
      <c r="AA32" s="230"/>
      <c r="AB32" s="230"/>
      <c r="AC32" s="230"/>
      <c r="AD32" s="231"/>
    </row>
    <row r="33" spans="2:30" ht="15" customHeight="1">
      <c r="B33" s="257" t="s">
        <v>82</v>
      </c>
      <c r="C33" s="258"/>
      <c r="D33" s="259"/>
      <c r="E33" s="214"/>
      <c r="F33" s="215"/>
      <c r="G33" s="215"/>
      <c r="H33" s="215"/>
      <c r="I33" s="215"/>
      <c r="J33" s="215"/>
      <c r="K33" s="215"/>
      <c r="L33" s="215"/>
      <c r="M33" s="215"/>
      <c r="N33" s="216"/>
      <c r="R33" s="257" t="s">
        <v>82</v>
      </c>
      <c r="S33" s="258"/>
      <c r="T33" s="259"/>
      <c r="U33" s="229" t="s">
        <v>201</v>
      </c>
      <c r="V33" s="230"/>
      <c r="W33" s="230"/>
      <c r="X33" s="230"/>
      <c r="Y33" s="230"/>
      <c r="Z33" s="230"/>
      <c r="AA33" s="230"/>
      <c r="AB33" s="230"/>
      <c r="AC33" s="230"/>
      <c r="AD33" s="231"/>
    </row>
    <row r="34" spans="2:30" ht="15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2:30" ht="15" customHeight="1">
      <c r="B35" s="167" t="s">
        <v>153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  <c r="R35" s="167" t="s">
        <v>153</v>
      </c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90"/>
    </row>
    <row r="36" spans="2:30" ht="15" customHeight="1">
      <c r="B36" s="170"/>
      <c r="C36" s="221" t="s">
        <v>187</v>
      </c>
      <c r="D36" s="222"/>
      <c r="E36" s="222"/>
      <c r="F36" s="223"/>
      <c r="G36" s="170"/>
      <c r="H36" s="219" t="s">
        <v>188</v>
      </c>
      <c r="I36" s="219"/>
      <c r="J36" s="219"/>
      <c r="K36" s="219"/>
      <c r="L36" s="219"/>
      <c r="M36" s="219"/>
      <c r="N36" s="220"/>
      <c r="R36" s="160" t="s">
        <v>136</v>
      </c>
      <c r="S36" s="221" t="s">
        <v>187</v>
      </c>
      <c r="T36" s="222"/>
      <c r="U36" s="222"/>
      <c r="V36" s="223"/>
      <c r="W36" s="160"/>
      <c r="X36" s="219" t="s">
        <v>188</v>
      </c>
      <c r="Y36" s="219"/>
      <c r="Z36" s="219"/>
      <c r="AA36" s="219"/>
      <c r="AB36" s="219"/>
      <c r="AC36" s="219"/>
      <c r="AD36" s="220"/>
    </row>
    <row r="37" spans="2:30" ht="15" customHeight="1">
      <c r="B37" s="170"/>
      <c r="C37" s="162" t="s">
        <v>189</v>
      </c>
      <c r="D37" s="162"/>
      <c r="E37" s="162"/>
      <c r="F37" s="162"/>
      <c r="G37" s="170"/>
      <c r="H37" s="162" t="s">
        <v>190</v>
      </c>
      <c r="I37" s="162"/>
      <c r="J37" s="162"/>
      <c r="K37" s="162"/>
      <c r="L37" s="162"/>
      <c r="M37" s="162"/>
      <c r="N37" s="169"/>
      <c r="R37" s="160"/>
      <c r="S37" s="162" t="s">
        <v>189</v>
      </c>
      <c r="T37" s="162"/>
      <c r="U37" s="162"/>
      <c r="V37" s="162"/>
      <c r="W37" s="160" t="s">
        <v>136</v>
      </c>
      <c r="X37" s="162" t="s">
        <v>190</v>
      </c>
      <c r="Y37" s="162"/>
      <c r="Z37" s="162"/>
      <c r="AA37" s="162"/>
      <c r="AB37" s="162"/>
      <c r="AC37" s="162"/>
      <c r="AD37" s="169"/>
    </row>
    <row r="38" spans="2:30" ht="15" customHeight="1">
      <c r="B38" s="170"/>
      <c r="C38" s="224" t="s">
        <v>193</v>
      </c>
      <c r="D38" s="224"/>
      <c r="E38" s="224"/>
      <c r="F38" s="224"/>
      <c r="G38" s="170"/>
      <c r="H38" s="162" t="s">
        <v>191</v>
      </c>
      <c r="I38" s="162"/>
      <c r="J38" s="162"/>
      <c r="K38" s="162"/>
      <c r="L38" s="162"/>
      <c r="M38" s="162"/>
      <c r="N38" s="169"/>
      <c r="R38" s="160"/>
      <c r="S38" s="224" t="s">
        <v>193</v>
      </c>
      <c r="T38" s="224"/>
      <c r="U38" s="224"/>
      <c r="V38" s="224"/>
      <c r="W38" s="160"/>
      <c r="X38" s="162" t="s">
        <v>191</v>
      </c>
      <c r="Y38" s="162"/>
      <c r="Z38" s="162"/>
      <c r="AA38" s="162"/>
      <c r="AB38" s="162"/>
      <c r="AC38" s="162"/>
      <c r="AD38" s="169"/>
    </row>
    <row r="39" spans="2:30" ht="15" customHeight="1">
      <c r="B39" s="170"/>
      <c r="C39" s="162" t="s">
        <v>192</v>
      </c>
      <c r="D39" s="162"/>
      <c r="E39" s="162"/>
      <c r="F39" s="162"/>
      <c r="G39" s="170"/>
      <c r="H39" s="224" t="s">
        <v>194</v>
      </c>
      <c r="I39" s="224"/>
      <c r="J39" s="224"/>
      <c r="K39" s="224"/>
      <c r="L39" s="224"/>
      <c r="M39" s="224"/>
      <c r="N39" s="252"/>
      <c r="R39" s="160"/>
      <c r="S39" s="162" t="s">
        <v>192</v>
      </c>
      <c r="T39" s="162"/>
      <c r="U39" s="162"/>
      <c r="V39" s="162"/>
      <c r="W39" s="160"/>
      <c r="X39" s="224" t="s">
        <v>194</v>
      </c>
      <c r="Y39" s="224"/>
      <c r="Z39" s="224"/>
      <c r="AA39" s="224"/>
      <c r="AB39" s="224"/>
      <c r="AC39" s="224"/>
      <c r="AD39" s="252"/>
    </row>
    <row r="40" spans="2:30" ht="15" customHeight="1">
      <c r="B40" s="170"/>
      <c r="C40" s="253" t="s">
        <v>195</v>
      </c>
      <c r="D40" s="254"/>
      <c r="E40" s="254"/>
      <c r="F40" s="254"/>
      <c r="G40" s="255"/>
      <c r="H40" s="254"/>
      <c r="I40" s="254"/>
      <c r="J40" s="254"/>
      <c r="K40" s="254"/>
      <c r="L40" s="254"/>
      <c r="M40" s="254"/>
      <c r="N40" s="256"/>
      <c r="R40" s="160"/>
      <c r="S40" s="260" t="s">
        <v>195</v>
      </c>
      <c r="T40" s="261"/>
      <c r="U40" s="261"/>
      <c r="V40" s="261"/>
      <c r="W40" s="262"/>
      <c r="X40" s="261"/>
      <c r="Y40" s="261"/>
      <c r="Z40" s="261"/>
      <c r="AA40" s="261"/>
      <c r="AB40" s="261"/>
      <c r="AC40" s="261"/>
      <c r="AD40" s="263"/>
    </row>
    <row r="41" spans="2:30" ht="15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2:30" ht="15" customHeight="1">
      <c r="B42" s="225" t="s">
        <v>83</v>
      </c>
      <c r="C42" s="225"/>
      <c r="D42" s="225"/>
      <c r="E42" s="225"/>
      <c r="F42" s="225"/>
      <c r="G42" s="225"/>
      <c r="H42" s="225"/>
      <c r="I42" s="1"/>
      <c r="J42" s="87" t="s">
        <v>84</v>
      </c>
      <c r="K42" s="1"/>
      <c r="L42" s="1"/>
      <c r="M42" s="1"/>
      <c r="N42" s="1"/>
      <c r="R42" s="225" t="s">
        <v>83</v>
      </c>
      <c r="S42" s="225"/>
      <c r="T42" s="225"/>
      <c r="U42" s="225"/>
      <c r="V42" s="225"/>
      <c r="W42" s="225"/>
      <c r="X42" s="225"/>
      <c r="Y42" s="1"/>
      <c r="Z42" s="87" t="s">
        <v>84</v>
      </c>
      <c r="AA42" s="1"/>
      <c r="AB42" s="1"/>
      <c r="AC42" s="1"/>
      <c r="AD42" s="1"/>
    </row>
    <row r="43" spans="2:30" ht="15" customHeight="1">
      <c r="B43" s="88" t="s">
        <v>85</v>
      </c>
      <c r="C43" s="89"/>
      <c r="D43" s="89"/>
      <c r="E43" s="89"/>
      <c r="F43" s="89"/>
      <c r="G43" s="89"/>
      <c r="H43" s="90"/>
      <c r="I43" s="1"/>
      <c r="K43" s="1"/>
      <c r="L43" s="1"/>
      <c r="M43" s="1"/>
      <c r="R43" s="88" t="s">
        <v>85</v>
      </c>
      <c r="S43" s="89"/>
      <c r="T43" s="89"/>
      <c r="U43" s="89"/>
      <c r="V43" s="89"/>
      <c r="W43" s="89"/>
      <c r="X43" s="90"/>
      <c r="Y43" s="1"/>
      <c r="AA43" s="1"/>
      <c r="AB43" s="1"/>
      <c r="AC43" s="1"/>
    </row>
    <row r="44" spans="2:30" ht="15" customHeight="1">
      <c r="B44" s="217" t="s">
        <v>86</v>
      </c>
      <c r="C44" s="218"/>
      <c r="D44" s="212"/>
      <c r="E44" s="212"/>
      <c r="F44" s="212"/>
      <c r="G44" s="212"/>
      <c r="H44" s="213"/>
      <c r="I44" s="1"/>
      <c r="J44" s="150" t="s">
        <v>199</v>
      </c>
      <c r="K44" s="2"/>
      <c r="L44" s="2"/>
      <c r="M44" s="2"/>
      <c r="R44" s="217" t="s">
        <v>86</v>
      </c>
      <c r="S44" s="218"/>
      <c r="T44" s="232" t="s">
        <v>202</v>
      </c>
      <c r="U44" s="232"/>
      <c r="V44" s="232"/>
      <c r="W44" s="232"/>
      <c r="X44" s="233"/>
      <c r="Y44" s="1"/>
      <c r="Z44" s="150" t="s">
        <v>199</v>
      </c>
      <c r="AA44" s="2"/>
      <c r="AB44" s="2"/>
      <c r="AC44" s="2"/>
    </row>
    <row r="45" spans="2:30" ht="15" customHeight="1">
      <c r="B45" s="210" t="s">
        <v>87</v>
      </c>
      <c r="C45" s="211"/>
      <c r="D45" s="212"/>
      <c r="E45" s="212"/>
      <c r="F45" s="212"/>
      <c r="G45" s="212"/>
      <c r="H45" s="213"/>
      <c r="I45" s="1"/>
      <c r="J45" s="149" t="s">
        <v>160</v>
      </c>
      <c r="K45" s="148"/>
      <c r="L45" s="148"/>
      <c r="M45" s="148"/>
      <c r="R45" s="210" t="s">
        <v>87</v>
      </c>
      <c r="S45" s="211"/>
      <c r="T45" s="232" t="s">
        <v>203</v>
      </c>
      <c r="U45" s="232"/>
      <c r="V45" s="232"/>
      <c r="W45" s="232"/>
      <c r="X45" s="233"/>
      <c r="Y45" s="1"/>
      <c r="Z45" s="149" t="s">
        <v>160</v>
      </c>
      <c r="AA45" s="148"/>
      <c r="AB45" s="148"/>
      <c r="AC45" s="148"/>
    </row>
    <row r="46" spans="2:30" ht="15" customHeight="1">
      <c r="B46" s="210" t="s">
        <v>88</v>
      </c>
      <c r="C46" s="211"/>
      <c r="D46" s="212"/>
      <c r="E46" s="212"/>
      <c r="F46" s="212"/>
      <c r="G46" s="212"/>
      <c r="H46" s="213"/>
      <c r="I46" s="1"/>
      <c r="J46" s="147" t="s">
        <v>151</v>
      </c>
      <c r="K46" s="4"/>
      <c r="L46" s="1"/>
      <c r="M46" s="1"/>
      <c r="N46" s="1"/>
      <c r="R46" s="210" t="s">
        <v>88</v>
      </c>
      <c r="S46" s="211"/>
      <c r="T46" s="232" t="s">
        <v>204</v>
      </c>
      <c r="U46" s="232"/>
      <c r="V46" s="232"/>
      <c r="W46" s="232"/>
      <c r="X46" s="233"/>
      <c r="Y46" s="1"/>
      <c r="Z46" s="147" t="s">
        <v>151</v>
      </c>
      <c r="AA46" s="4"/>
      <c r="AB46" s="1"/>
      <c r="AC46" s="1"/>
      <c r="AD46" s="1"/>
    </row>
    <row r="47" spans="2:30" ht="15" customHeight="1">
      <c r="B47" s="5" t="s">
        <v>89</v>
      </c>
      <c r="C47" s="1"/>
      <c r="D47" s="1"/>
      <c r="E47" s="1"/>
      <c r="F47" s="1"/>
      <c r="G47" s="1"/>
      <c r="H47" s="1"/>
      <c r="I47" s="1"/>
      <c r="J47" s="35" t="s">
        <v>161</v>
      </c>
      <c r="K47" s="4"/>
      <c r="L47" s="1"/>
      <c r="M47" s="1"/>
      <c r="N47" s="1"/>
      <c r="R47" s="5" t="s">
        <v>89</v>
      </c>
      <c r="S47" s="1"/>
      <c r="T47" s="1"/>
      <c r="U47" s="1"/>
      <c r="V47" s="1"/>
      <c r="W47" s="1"/>
      <c r="X47" s="1"/>
      <c r="Y47" s="1"/>
      <c r="Z47" s="35" t="s">
        <v>161</v>
      </c>
      <c r="AA47" s="4"/>
      <c r="AB47" s="1"/>
      <c r="AC47" s="1"/>
      <c r="AD47" s="1"/>
    </row>
    <row r="48" spans="2:30" ht="15" customHeight="1">
      <c r="B48" s="5" t="s">
        <v>91</v>
      </c>
      <c r="C48" s="1"/>
      <c r="D48" s="1"/>
      <c r="E48" s="1"/>
      <c r="F48" s="1"/>
      <c r="G48" s="1"/>
      <c r="H48" s="1"/>
      <c r="I48" s="1"/>
      <c r="J48" s="146" t="s">
        <v>90</v>
      </c>
      <c r="L48" s="1"/>
      <c r="M48" s="1"/>
      <c r="N48" s="1"/>
      <c r="R48" s="5" t="s">
        <v>91</v>
      </c>
      <c r="S48" s="1"/>
      <c r="T48" s="1"/>
      <c r="U48" s="1"/>
      <c r="V48" s="1"/>
      <c r="W48" s="1"/>
      <c r="X48" s="1"/>
      <c r="Y48" s="1"/>
      <c r="Z48" s="146" t="s">
        <v>90</v>
      </c>
      <c r="AB48" s="1"/>
      <c r="AC48" s="1"/>
      <c r="AD48" s="1"/>
    </row>
    <row r="49" spans="2:30" ht="15" customHeight="1">
      <c r="B49" s="5"/>
      <c r="C49" s="1"/>
      <c r="D49" s="1"/>
      <c r="E49" s="1"/>
      <c r="F49" s="1"/>
      <c r="G49" s="1"/>
      <c r="H49" s="1"/>
      <c r="I49" s="1"/>
      <c r="J49" s="146" t="s">
        <v>152</v>
      </c>
      <c r="L49" s="1"/>
      <c r="M49" s="1"/>
      <c r="N49" s="1"/>
      <c r="R49" s="5"/>
      <c r="S49" s="1"/>
      <c r="T49" s="1"/>
      <c r="U49" s="1"/>
      <c r="V49" s="1"/>
      <c r="W49" s="1"/>
      <c r="X49" s="1"/>
      <c r="Y49" s="1"/>
      <c r="Z49" s="146" t="s">
        <v>152</v>
      </c>
      <c r="AB49" s="1"/>
      <c r="AC49" s="1"/>
      <c r="AD49" s="1"/>
    </row>
    <row r="50" spans="2:30" ht="15" customHeight="1">
      <c r="B50" s="5"/>
      <c r="C50" s="1"/>
      <c r="D50" s="1"/>
      <c r="E50" s="1"/>
      <c r="F50" s="1"/>
      <c r="G50" s="1"/>
      <c r="H50" s="1"/>
      <c r="I50" s="1"/>
      <c r="J50" s="146"/>
      <c r="L50" s="1"/>
      <c r="M50" s="1"/>
      <c r="N50" s="1"/>
      <c r="R50" s="5"/>
      <c r="S50" s="1"/>
      <c r="T50" s="1"/>
      <c r="U50" s="1"/>
      <c r="V50" s="1"/>
      <c r="W50" s="1"/>
      <c r="X50" s="1"/>
      <c r="Y50" s="1"/>
      <c r="Z50" s="146"/>
      <c r="AB50" s="1"/>
      <c r="AC50" s="1"/>
      <c r="AD50" s="1"/>
    </row>
    <row r="51" spans="2:30" ht="15" customHeight="1">
      <c r="B51" s="1"/>
      <c r="C51" s="1"/>
      <c r="D51" s="1"/>
      <c r="E51" s="1"/>
      <c r="F51" s="1"/>
      <c r="G51" s="1"/>
      <c r="H51" s="1"/>
      <c r="I51" s="1"/>
      <c r="J51" s="1"/>
      <c r="K51" s="4"/>
      <c r="L51" s="1"/>
      <c r="M51" s="1"/>
      <c r="N51" s="1"/>
      <c r="R51" s="1"/>
      <c r="S51" s="1"/>
      <c r="T51" s="1"/>
      <c r="U51" s="1"/>
      <c r="V51" s="1"/>
      <c r="W51" s="1"/>
      <c r="X51" s="1"/>
      <c r="Y51" s="1"/>
      <c r="Z51" s="1"/>
      <c r="AA51" s="4"/>
      <c r="AB51" s="1"/>
      <c r="AC51" s="1"/>
      <c r="AD51" s="1"/>
    </row>
    <row r="52" spans="2:3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2:3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2:3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2:3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62" spans="2:30" ht="15" customHeight="1"/>
  </sheetData>
  <mergeCells count="92">
    <mergeCell ref="R15:R27"/>
    <mergeCell ref="R30:S30"/>
    <mergeCell ref="Y30:Z30"/>
    <mergeCell ref="R31:AD31"/>
    <mergeCell ref="R32:T32"/>
    <mergeCell ref="U32:AD32"/>
    <mergeCell ref="X22:AD22"/>
    <mergeCell ref="T23:V23"/>
    <mergeCell ref="X23:AD23"/>
    <mergeCell ref="S24:S26"/>
    <mergeCell ref="X24:AD24"/>
    <mergeCell ref="T25:V26"/>
    <mergeCell ref="X25:AD25"/>
    <mergeCell ref="T21:V22"/>
    <mergeCell ref="X21:AD21"/>
    <mergeCell ref="T24:V24"/>
    <mergeCell ref="S9:AD9"/>
    <mergeCell ref="T12:AD12"/>
    <mergeCell ref="H26:N26"/>
    <mergeCell ref="G27:N27"/>
    <mergeCell ref="B32:D32"/>
    <mergeCell ref="B30:C30"/>
    <mergeCell ref="I30:J30"/>
    <mergeCell ref="D20:N20"/>
    <mergeCell ref="X26:AD26"/>
    <mergeCell ref="T13:AD13"/>
    <mergeCell ref="T14:AD14"/>
    <mergeCell ref="W15:AD15"/>
    <mergeCell ref="T16:AD16"/>
    <mergeCell ref="T17:AD17"/>
    <mergeCell ref="T18:AD18"/>
    <mergeCell ref="T20:AD20"/>
    <mergeCell ref="R2:Y2"/>
    <mergeCell ref="AA2:AD2"/>
    <mergeCell ref="R3:Y3"/>
    <mergeCell ref="AA3:AD3"/>
    <mergeCell ref="S8:AD8"/>
    <mergeCell ref="H39:N39"/>
    <mergeCell ref="C40:N40"/>
    <mergeCell ref="B33:D33"/>
    <mergeCell ref="R45:S45"/>
    <mergeCell ref="T45:X45"/>
    <mergeCell ref="S38:V38"/>
    <mergeCell ref="X39:AD39"/>
    <mergeCell ref="T44:X44"/>
    <mergeCell ref="S40:AD40"/>
    <mergeCell ref="R33:T33"/>
    <mergeCell ref="R46:S46"/>
    <mergeCell ref="T46:X46"/>
    <mergeCell ref="C8:N8"/>
    <mergeCell ref="C9:N9"/>
    <mergeCell ref="D12:N12"/>
    <mergeCell ref="D13:N13"/>
    <mergeCell ref="R44:S44"/>
    <mergeCell ref="C24:C26"/>
    <mergeCell ref="D24:F24"/>
    <mergeCell ref="D25:F26"/>
    <mergeCell ref="D23:F23"/>
    <mergeCell ref="D14:N14"/>
    <mergeCell ref="D16:N16"/>
    <mergeCell ref="G15:N15"/>
    <mergeCell ref="S36:V36"/>
    <mergeCell ref="X36:AD36"/>
    <mergeCell ref="W27:AD27"/>
    <mergeCell ref="B46:C46"/>
    <mergeCell ref="D46:H46"/>
    <mergeCell ref="E32:N32"/>
    <mergeCell ref="E33:N33"/>
    <mergeCell ref="B44:C44"/>
    <mergeCell ref="D44:H44"/>
    <mergeCell ref="B45:C45"/>
    <mergeCell ref="D45:H45"/>
    <mergeCell ref="H36:N36"/>
    <mergeCell ref="C36:F36"/>
    <mergeCell ref="C38:F38"/>
    <mergeCell ref="B42:H42"/>
    <mergeCell ref="B31:N31"/>
    <mergeCell ref="U33:AD33"/>
    <mergeCell ref="R42:X42"/>
    <mergeCell ref="B2:I2"/>
    <mergeCell ref="K2:N2"/>
    <mergeCell ref="B3:I3"/>
    <mergeCell ref="K3:N3"/>
    <mergeCell ref="D21:F22"/>
    <mergeCell ref="D17:N17"/>
    <mergeCell ref="D18:N18"/>
    <mergeCell ref="H21:N21"/>
    <mergeCell ref="H22:N22"/>
    <mergeCell ref="B15:B27"/>
    <mergeCell ref="H23:N23"/>
    <mergeCell ref="H24:N24"/>
    <mergeCell ref="H25:N25"/>
  </mergeCells>
  <phoneticPr fontId="1"/>
  <dataValidations count="2">
    <dataValidation type="list" allowBlank="1" showInputMessage="1" showErrorMessage="1" sqref="B8 C12:C19 G21:G26 C27 B36:B40 G36:G39 R8 W36:W39 S12:S19 W21:W26 R36:R40 S27" xr:uid="{EAFEFF3A-33BB-4EEE-B03B-B91ADBDB3DD7}">
      <formula1>"✓"</formula1>
    </dataValidation>
    <dataValidation allowBlank="1" showInputMessage="1" showErrorMessage="1" prompt="西暦でご入力ください。" sqref="D30 K30 T30 AA30" xr:uid="{9F8735D6-6A23-4E9E-93EB-0F6C704B9765}"/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2A9D5-412C-48BD-BBF9-77ED496FA92A}">
  <sheetPr>
    <pageSetUpPr fitToPage="1"/>
  </sheetPr>
  <dimension ref="A1:CP60"/>
  <sheetViews>
    <sheetView showGridLines="0" view="pageBreakPreview" topLeftCell="A19" zoomScaleNormal="100" zoomScaleSheetLayoutView="100" workbookViewId="0"/>
  </sheetViews>
  <sheetFormatPr defaultColWidth="9" defaultRowHeight="12"/>
  <cols>
    <col min="1" max="7" width="1.90625" style="4" customWidth="1"/>
    <col min="8" max="45" width="2" style="4" customWidth="1"/>
    <col min="46" max="46" width="1.90625" style="4" customWidth="1"/>
    <col min="47" max="47" width="7.90625" style="4" customWidth="1"/>
    <col min="48" max="48" width="12.90625" style="143" hidden="1" customWidth="1"/>
    <col min="49" max="55" width="1.90625" style="4" customWidth="1"/>
    <col min="56" max="93" width="2" style="4" customWidth="1"/>
    <col min="94" max="94" width="1.90625" style="4" customWidth="1"/>
    <col min="95" max="16384" width="9" style="4"/>
  </cols>
  <sheetData>
    <row r="1" spans="1:94" ht="16" customHeight="1">
      <c r="A1" s="9" t="s">
        <v>0</v>
      </c>
      <c r="B1" s="9"/>
      <c r="C1" s="9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AW1" s="9" t="s">
        <v>147</v>
      </c>
      <c r="AX1" s="9"/>
      <c r="AY1" s="9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</row>
    <row r="2" spans="1:94" ht="16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AT2" s="388"/>
      <c r="AU2" s="142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CP2" s="388"/>
    </row>
    <row r="3" spans="1:94" ht="16" customHeight="1">
      <c r="A3" s="3"/>
      <c r="B3" s="37"/>
      <c r="C3" s="324" t="s">
        <v>104</v>
      </c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6"/>
      <c r="R3" s="3"/>
      <c r="AT3" s="388"/>
      <c r="AU3" s="142"/>
      <c r="AW3" s="3"/>
      <c r="AX3" s="37"/>
      <c r="AY3" s="324" t="s">
        <v>104</v>
      </c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6"/>
      <c r="BN3" s="3"/>
      <c r="CP3" s="388"/>
    </row>
    <row r="4" spans="1:94" ht="16" customHeight="1">
      <c r="A4" s="3"/>
      <c r="B4" s="37"/>
      <c r="C4" s="327" t="s">
        <v>102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9"/>
      <c r="R4" s="3"/>
      <c r="AH4" s="3" t="s">
        <v>1</v>
      </c>
      <c r="AP4" s="3"/>
      <c r="AQ4" s="3"/>
      <c r="AR4" s="3"/>
      <c r="AT4" s="388"/>
      <c r="AU4" s="142"/>
      <c r="AW4" s="3"/>
      <c r="AX4" s="37"/>
      <c r="AY4" s="327" t="s">
        <v>102</v>
      </c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9"/>
      <c r="BN4" s="3"/>
      <c r="CD4" s="3" t="s">
        <v>1</v>
      </c>
      <c r="CL4" s="3"/>
      <c r="CM4" s="3"/>
      <c r="CN4" s="3"/>
      <c r="CP4" s="388"/>
    </row>
    <row r="5" spans="1:94" ht="16" customHeight="1">
      <c r="A5" s="3"/>
      <c r="B5" s="37"/>
      <c r="C5" s="330" t="s">
        <v>103</v>
      </c>
      <c r="D5" s="331"/>
      <c r="E5" s="331"/>
      <c r="F5" s="331"/>
      <c r="G5" s="331" t="s">
        <v>98</v>
      </c>
      <c r="H5" s="331"/>
      <c r="I5" s="331"/>
      <c r="J5" s="331"/>
      <c r="K5" s="331"/>
      <c r="L5" s="331"/>
      <c r="M5" s="331"/>
      <c r="N5" s="331"/>
      <c r="O5" s="331"/>
      <c r="P5" s="331"/>
      <c r="Q5" s="332"/>
      <c r="R5" s="37"/>
      <c r="AH5" s="321" t="s">
        <v>98</v>
      </c>
      <c r="AI5" s="321"/>
      <c r="AJ5" s="323"/>
      <c r="AK5" s="323"/>
      <c r="AL5" s="110" t="s">
        <v>99</v>
      </c>
      <c r="AM5" s="323"/>
      <c r="AN5" s="323"/>
      <c r="AO5" s="110" t="s">
        <v>100</v>
      </c>
      <c r="AP5" s="322"/>
      <c r="AQ5" s="322"/>
      <c r="AR5" s="110" t="s">
        <v>101</v>
      </c>
      <c r="AT5" s="388"/>
      <c r="AU5" s="142"/>
      <c r="AW5" s="3"/>
      <c r="AX5" s="37"/>
      <c r="AY5" s="330" t="s">
        <v>103</v>
      </c>
      <c r="AZ5" s="331"/>
      <c r="BA5" s="331"/>
      <c r="BB5" s="331"/>
      <c r="BC5" s="331" t="s">
        <v>98</v>
      </c>
      <c r="BD5" s="331"/>
      <c r="BE5" s="331"/>
      <c r="BF5" s="331"/>
      <c r="BG5" s="331"/>
      <c r="BH5" s="331"/>
      <c r="BI5" s="331"/>
      <c r="BJ5" s="331"/>
      <c r="BK5" s="331"/>
      <c r="BL5" s="331"/>
      <c r="BM5" s="332"/>
      <c r="BN5" s="37"/>
      <c r="CD5" s="321" t="s">
        <v>98</v>
      </c>
      <c r="CE5" s="321"/>
      <c r="CF5" s="323">
        <v>8</v>
      </c>
      <c r="CG5" s="323"/>
      <c r="CH5" s="110" t="s">
        <v>99</v>
      </c>
      <c r="CI5" s="323">
        <v>8</v>
      </c>
      <c r="CJ5" s="323"/>
      <c r="CK5" s="110" t="s">
        <v>100</v>
      </c>
      <c r="CL5" s="322">
        <v>31</v>
      </c>
      <c r="CM5" s="322"/>
      <c r="CN5" s="110" t="s">
        <v>101</v>
      </c>
      <c r="CP5" s="388"/>
    </row>
    <row r="6" spans="1:94" ht="16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AT6" s="38"/>
      <c r="AU6" s="38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CP6" s="38"/>
    </row>
    <row r="7" spans="1:94" ht="16" customHeight="1">
      <c r="A7" s="3"/>
      <c r="B7" s="3" t="s">
        <v>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AT7" s="38"/>
      <c r="AU7" s="38"/>
      <c r="AW7" s="3"/>
      <c r="AX7" s="3" t="s">
        <v>2</v>
      </c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CP7" s="38"/>
    </row>
    <row r="8" spans="1:94" ht="16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AT8" s="38"/>
      <c r="AU8" s="38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CP8" s="38"/>
    </row>
    <row r="9" spans="1:94" ht="16" customHeight="1">
      <c r="A9" s="3"/>
      <c r="AB9" s="336" t="s">
        <v>3</v>
      </c>
      <c r="AC9" s="336"/>
      <c r="AD9" s="336"/>
      <c r="AE9" s="336"/>
      <c r="AF9" s="336"/>
      <c r="AG9" s="336"/>
      <c r="AH9" s="337"/>
      <c r="AI9" s="116"/>
      <c r="AJ9" s="117"/>
      <c r="AK9" s="117"/>
      <c r="AL9" s="117"/>
      <c r="AM9" s="117"/>
      <c r="AN9" s="117"/>
      <c r="AO9" s="117"/>
      <c r="AP9" s="118"/>
      <c r="AW9" s="3"/>
      <c r="BX9" s="336" t="s">
        <v>3</v>
      </c>
      <c r="BY9" s="336"/>
      <c r="BZ9" s="336"/>
      <c r="CA9" s="336"/>
      <c r="CB9" s="336"/>
      <c r="CC9" s="336"/>
      <c r="CD9" s="337"/>
      <c r="CE9" s="116">
        <v>1</v>
      </c>
      <c r="CF9" s="117">
        <v>2</v>
      </c>
      <c r="CG9" s="117">
        <v>3</v>
      </c>
      <c r="CH9" s="117">
        <v>4</v>
      </c>
      <c r="CI9" s="117">
        <v>5</v>
      </c>
      <c r="CJ9" s="117">
        <v>6</v>
      </c>
      <c r="CK9" s="117">
        <v>7</v>
      </c>
      <c r="CL9" s="118"/>
    </row>
    <row r="10" spans="1:94" ht="16" customHeight="1">
      <c r="A10" s="3"/>
      <c r="AB10" s="338" t="s">
        <v>4</v>
      </c>
      <c r="AC10" s="338"/>
      <c r="AD10" s="338"/>
      <c r="AE10" s="338"/>
      <c r="AF10" s="338"/>
      <c r="AG10" s="338"/>
      <c r="AH10" s="339"/>
      <c r="AI10" s="116"/>
      <c r="AJ10" s="117"/>
      <c r="AK10" s="117"/>
      <c r="AL10" s="117"/>
      <c r="AM10" s="117"/>
      <c r="AN10" s="117"/>
      <c r="AO10" s="117"/>
      <c r="AP10" s="117"/>
      <c r="AQ10" s="117"/>
      <c r="AR10" s="118"/>
      <c r="AW10" s="3"/>
      <c r="BX10" s="338" t="s">
        <v>4</v>
      </c>
      <c r="BY10" s="338"/>
      <c r="BZ10" s="338"/>
      <c r="CA10" s="338"/>
      <c r="CB10" s="338"/>
      <c r="CC10" s="338"/>
      <c r="CD10" s="339"/>
      <c r="CE10" s="116">
        <v>1</v>
      </c>
      <c r="CF10" s="117">
        <v>2</v>
      </c>
      <c r="CG10" s="117">
        <v>3</v>
      </c>
      <c r="CH10" s="117">
        <v>4</v>
      </c>
      <c r="CI10" s="117">
        <v>5</v>
      </c>
      <c r="CJ10" s="117">
        <v>6</v>
      </c>
      <c r="CK10" s="117">
        <v>7</v>
      </c>
      <c r="CL10" s="117">
        <v>8</v>
      </c>
      <c r="CM10" s="117">
        <v>9</v>
      </c>
      <c r="CN10" s="118">
        <v>0</v>
      </c>
    </row>
    <row r="11" spans="1:94" ht="16" customHeight="1">
      <c r="A11" s="3"/>
      <c r="AB11" s="86" t="s">
        <v>5</v>
      </c>
      <c r="AC11" s="86"/>
      <c r="AD11" s="86"/>
      <c r="AE11" s="86"/>
      <c r="AF11" s="86"/>
      <c r="AG11" s="7"/>
      <c r="AH11" s="7"/>
      <c r="AI11" s="333"/>
      <c r="AJ11" s="333"/>
      <c r="AK11" s="333"/>
      <c r="AL11" s="333"/>
      <c r="AM11" s="333"/>
      <c r="AN11" s="333"/>
      <c r="AO11" s="333"/>
      <c r="AP11" s="333"/>
      <c r="AQ11" s="333"/>
      <c r="AR11" s="333"/>
      <c r="AW11" s="3"/>
      <c r="BX11" s="86" t="s">
        <v>5</v>
      </c>
      <c r="BY11" s="86"/>
      <c r="BZ11" s="86"/>
      <c r="CA11" s="86"/>
      <c r="CB11" s="86"/>
      <c r="CC11" s="7"/>
      <c r="CD11" s="7"/>
      <c r="CE11" s="333" t="s">
        <v>138</v>
      </c>
      <c r="CF11" s="333"/>
      <c r="CG11" s="333"/>
      <c r="CH11" s="333"/>
      <c r="CI11" s="333"/>
      <c r="CJ11" s="333"/>
      <c r="CK11" s="333"/>
      <c r="CL11" s="333"/>
      <c r="CM11" s="333"/>
      <c r="CN11" s="333"/>
    </row>
    <row r="12" spans="1:94" ht="16" customHeight="1">
      <c r="A12" s="3"/>
      <c r="AB12" s="340" t="s">
        <v>6</v>
      </c>
      <c r="AC12" s="340"/>
      <c r="AD12" s="340"/>
      <c r="AE12" s="340"/>
      <c r="AF12" s="340"/>
      <c r="AG12" s="333"/>
      <c r="AH12" s="333"/>
      <c r="AI12" s="333"/>
      <c r="AJ12" s="333"/>
      <c r="AK12" s="333"/>
      <c r="AL12" s="333"/>
      <c r="AM12" s="333"/>
      <c r="AN12" s="333"/>
      <c r="AO12" s="333"/>
      <c r="AP12" s="333"/>
      <c r="AQ12" s="333"/>
      <c r="AR12" s="333"/>
      <c r="AW12" s="3"/>
      <c r="BX12" s="340" t="s">
        <v>6</v>
      </c>
      <c r="BY12" s="340"/>
      <c r="BZ12" s="340"/>
      <c r="CA12" s="340"/>
      <c r="CB12" s="340"/>
      <c r="CC12" s="333" t="s">
        <v>139</v>
      </c>
      <c r="CD12" s="333"/>
      <c r="CE12" s="333"/>
      <c r="CF12" s="333"/>
      <c r="CG12" s="333"/>
      <c r="CH12" s="333"/>
      <c r="CI12" s="333"/>
      <c r="CJ12" s="333"/>
      <c r="CK12" s="333"/>
      <c r="CL12" s="333"/>
      <c r="CM12" s="333"/>
      <c r="CN12" s="333"/>
    </row>
    <row r="13" spans="1:94" ht="16" customHeight="1">
      <c r="A13" s="3"/>
      <c r="AB13" s="340" t="s">
        <v>7</v>
      </c>
      <c r="AC13" s="340"/>
      <c r="AD13" s="340"/>
      <c r="AE13" s="340"/>
      <c r="AF13" s="340"/>
      <c r="AG13" s="33" t="s">
        <v>8</v>
      </c>
      <c r="AH13" s="119"/>
      <c r="AI13" s="119"/>
      <c r="AJ13" s="119"/>
      <c r="AK13" s="111" t="s">
        <v>105</v>
      </c>
      <c r="AL13" s="119"/>
      <c r="AM13" s="119"/>
      <c r="AN13" s="119"/>
      <c r="AO13" s="119"/>
      <c r="AP13" s="8"/>
      <c r="AQ13" s="8"/>
      <c r="AR13" s="8"/>
      <c r="AW13" s="3"/>
      <c r="BX13" s="340" t="s">
        <v>7</v>
      </c>
      <c r="BY13" s="340"/>
      <c r="BZ13" s="340"/>
      <c r="CA13" s="340"/>
      <c r="CB13" s="340"/>
      <c r="CC13" s="33" t="s">
        <v>8</v>
      </c>
      <c r="CD13" s="119">
        <v>0</v>
      </c>
      <c r="CE13" s="119">
        <v>0</v>
      </c>
      <c r="CF13" s="119">
        <v>0</v>
      </c>
      <c r="CG13" s="111" t="s">
        <v>105</v>
      </c>
      <c r="CH13" s="119">
        <v>0</v>
      </c>
      <c r="CI13" s="119">
        <v>0</v>
      </c>
      <c r="CJ13" s="119">
        <v>0</v>
      </c>
      <c r="CK13" s="119">
        <v>0</v>
      </c>
      <c r="CL13" s="8"/>
      <c r="CM13" s="8"/>
      <c r="CN13" s="8"/>
    </row>
    <row r="14" spans="1:94" ht="16" customHeight="1">
      <c r="A14" s="3"/>
      <c r="AB14" s="334"/>
      <c r="AC14" s="334"/>
      <c r="AD14" s="334"/>
      <c r="AE14" s="334"/>
      <c r="AF14" s="334"/>
      <c r="AG14" s="334"/>
      <c r="AH14" s="334"/>
      <c r="AI14" s="334"/>
      <c r="AJ14" s="334"/>
      <c r="AK14" s="334"/>
      <c r="AL14" s="334"/>
      <c r="AM14" s="334"/>
      <c r="AN14" s="334"/>
      <c r="AO14" s="334"/>
      <c r="AP14" s="334"/>
      <c r="AQ14" s="334"/>
      <c r="AR14" s="334"/>
      <c r="AW14" s="3"/>
      <c r="BX14" s="334" t="s">
        <v>140</v>
      </c>
      <c r="BY14" s="334"/>
      <c r="BZ14" s="334"/>
      <c r="CA14" s="334"/>
      <c r="CB14" s="334"/>
      <c r="CC14" s="334"/>
      <c r="CD14" s="334"/>
      <c r="CE14" s="334"/>
      <c r="CF14" s="334"/>
      <c r="CG14" s="334"/>
      <c r="CH14" s="334"/>
      <c r="CI14" s="334"/>
      <c r="CJ14" s="334"/>
      <c r="CK14" s="334"/>
      <c r="CL14" s="334"/>
      <c r="CM14" s="334"/>
      <c r="CN14" s="334"/>
    </row>
    <row r="15" spans="1:94" ht="16" customHeight="1">
      <c r="A15" s="3"/>
      <c r="AB15" s="340" t="s">
        <v>9</v>
      </c>
      <c r="AC15" s="340"/>
      <c r="AD15" s="340"/>
      <c r="AE15" s="340"/>
      <c r="AF15" s="340"/>
      <c r="AG15" s="335"/>
      <c r="AH15" s="335"/>
      <c r="AI15" s="335"/>
      <c r="AJ15" s="335"/>
      <c r="AK15" s="335"/>
      <c r="AL15" s="335"/>
      <c r="AM15" s="335"/>
      <c r="AN15" s="335"/>
      <c r="AO15" s="335"/>
      <c r="AP15" s="335"/>
      <c r="AQ15" s="335"/>
      <c r="AR15" s="335"/>
      <c r="AW15" s="3"/>
      <c r="BX15" s="340" t="s">
        <v>9</v>
      </c>
      <c r="BY15" s="340"/>
      <c r="BZ15" s="340"/>
      <c r="CA15" s="340"/>
      <c r="CB15" s="340"/>
      <c r="CC15" s="335" t="s">
        <v>93</v>
      </c>
      <c r="CD15" s="335"/>
      <c r="CE15" s="335"/>
      <c r="CF15" s="335"/>
      <c r="CG15" s="335"/>
      <c r="CH15" s="335"/>
      <c r="CI15" s="335"/>
      <c r="CJ15" s="335"/>
      <c r="CK15" s="335"/>
      <c r="CL15" s="335"/>
      <c r="CM15" s="335"/>
      <c r="CN15" s="335"/>
    </row>
    <row r="16" spans="1:94" ht="16" customHeight="1">
      <c r="A16" s="3"/>
      <c r="AW16" s="3"/>
    </row>
    <row r="17" spans="1:93" ht="16" customHeight="1">
      <c r="A17" s="3"/>
      <c r="B17" s="341" t="s">
        <v>92</v>
      </c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41"/>
      <c r="AF17" s="341"/>
      <c r="AG17" s="341"/>
      <c r="AH17" s="341"/>
      <c r="AI17" s="341"/>
      <c r="AJ17" s="341"/>
      <c r="AK17" s="341"/>
      <c r="AL17" s="341"/>
      <c r="AM17" s="341"/>
      <c r="AN17" s="341"/>
      <c r="AO17" s="341"/>
      <c r="AP17" s="341"/>
      <c r="AQ17" s="341"/>
      <c r="AR17" s="341"/>
      <c r="AS17" s="341"/>
      <c r="AW17" s="3"/>
      <c r="AX17" s="341" t="s">
        <v>92</v>
      </c>
      <c r="AY17" s="341"/>
      <c r="AZ17" s="341"/>
      <c r="BA17" s="341"/>
      <c r="BB17" s="341"/>
      <c r="BC17" s="341"/>
      <c r="BD17" s="341"/>
      <c r="BE17" s="341"/>
      <c r="BF17" s="341"/>
      <c r="BG17" s="341"/>
      <c r="BH17" s="341"/>
      <c r="BI17" s="341"/>
      <c r="BJ17" s="341"/>
      <c r="BK17" s="341"/>
      <c r="BL17" s="341"/>
      <c r="BM17" s="341"/>
      <c r="BN17" s="341"/>
      <c r="BO17" s="341"/>
      <c r="BP17" s="341"/>
      <c r="BQ17" s="341"/>
      <c r="BR17" s="341"/>
      <c r="BS17" s="341"/>
      <c r="BT17" s="341"/>
      <c r="BU17" s="341"/>
      <c r="BV17" s="341"/>
      <c r="BW17" s="341"/>
      <c r="BX17" s="341"/>
      <c r="BY17" s="341"/>
      <c r="BZ17" s="341"/>
      <c r="CA17" s="341"/>
      <c r="CB17" s="341"/>
      <c r="CC17" s="341"/>
      <c r="CD17" s="341"/>
      <c r="CE17" s="341"/>
      <c r="CF17" s="341"/>
      <c r="CG17" s="341"/>
      <c r="CH17" s="341"/>
      <c r="CI17" s="341"/>
      <c r="CJ17" s="341"/>
      <c r="CK17" s="341"/>
      <c r="CL17" s="341"/>
      <c r="CM17" s="341"/>
      <c r="CN17" s="341"/>
      <c r="CO17" s="341"/>
    </row>
    <row r="18" spans="1:93" ht="16" customHeight="1">
      <c r="A18" s="3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W18" s="3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</row>
    <row r="19" spans="1:93" ht="16" customHeight="1">
      <c r="A19" s="3"/>
      <c r="B19" s="342" t="s">
        <v>10</v>
      </c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  <c r="R19" s="342"/>
      <c r="S19" s="342"/>
      <c r="T19" s="342"/>
      <c r="U19" s="342"/>
      <c r="V19" s="342"/>
      <c r="W19" s="342"/>
      <c r="X19" s="342"/>
      <c r="Y19" s="342"/>
      <c r="Z19" s="342"/>
      <c r="AA19" s="342"/>
      <c r="AB19" s="342"/>
      <c r="AC19" s="342"/>
      <c r="AD19" s="342"/>
      <c r="AE19" s="342"/>
      <c r="AF19" s="342"/>
      <c r="AG19" s="342"/>
      <c r="AH19" s="342"/>
      <c r="AI19" s="342"/>
      <c r="AJ19" s="342"/>
      <c r="AK19" s="342"/>
      <c r="AL19" s="342"/>
      <c r="AM19" s="342"/>
      <c r="AN19" s="342"/>
      <c r="AO19" s="342"/>
      <c r="AP19" s="342"/>
      <c r="AQ19" s="342"/>
      <c r="AR19" s="342"/>
      <c r="AS19" s="342"/>
      <c r="AW19" s="3"/>
      <c r="AX19" s="342" t="s">
        <v>10</v>
      </c>
      <c r="AY19" s="342"/>
      <c r="AZ19" s="342"/>
      <c r="BA19" s="342"/>
      <c r="BB19" s="342"/>
      <c r="BC19" s="342"/>
      <c r="BD19" s="342"/>
      <c r="BE19" s="342"/>
      <c r="BF19" s="342"/>
      <c r="BG19" s="342"/>
      <c r="BH19" s="342"/>
      <c r="BI19" s="342"/>
      <c r="BJ19" s="342"/>
      <c r="BK19" s="342"/>
      <c r="BL19" s="342"/>
      <c r="BM19" s="342"/>
      <c r="BN19" s="342"/>
      <c r="BO19" s="342"/>
      <c r="BP19" s="342"/>
      <c r="BQ19" s="342"/>
      <c r="BR19" s="342"/>
      <c r="BS19" s="342"/>
      <c r="BT19" s="342"/>
      <c r="BU19" s="342"/>
      <c r="BV19" s="342"/>
      <c r="BW19" s="342"/>
      <c r="BX19" s="342"/>
      <c r="BY19" s="342"/>
      <c r="BZ19" s="342"/>
      <c r="CA19" s="342"/>
      <c r="CB19" s="342"/>
      <c r="CC19" s="342"/>
      <c r="CD19" s="342"/>
      <c r="CE19" s="342"/>
      <c r="CF19" s="342"/>
      <c r="CG19" s="342"/>
      <c r="CH19" s="342"/>
      <c r="CI19" s="342"/>
      <c r="CJ19" s="342"/>
      <c r="CK19" s="342"/>
      <c r="CL19" s="342"/>
      <c r="CM19" s="342"/>
      <c r="CN19" s="342"/>
      <c r="CO19" s="342"/>
    </row>
    <row r="20" spans="1:93" ht="16" customHeight="1" thickBot="1">
      <c r="A20" s="3"/>
      <c r="B20" s="4" t="s">
        <v>11</v>
      </c>
      <c r="Y20" s="114" t="s">
        <v>113</v>
      </c>
      <c r="Z20" s="114"/>
      <c r="AA20" s="114"/>
      <c r="AB20" s="114"/>
      <c r="AC20" s="114"/>
      <c r="AD20" s="114"/>
      <c r="AE20" s="114"/>
      <c r="AF20" s="114"/>
      <c r="AG20" s="114"/>
      <c r="AH20" s="114" t="s">
        <v>109</v>
      </c>
      <c r="AI20" s="350"/>
      <c r="AJ20" s="350"/>
      <c r="AK20" s="350"/>
      <c r="AL20" s="350"/>
      <c r="AM20" s="349" t="s">
        <v>112</v>
      </c>
      <c r="AN20" s="349"/>
      <c r="AW20" s="3"/>
      <c r="AX20" s="4" t="s">
        <v>11</v>
      </c>
      <c r="BU20" s="114" t="s">
        <v>113</v>
      </c>
      <c r="BV20" s="114"/>
      <c r="BW20" s="114"/>
      <c r="BX20" s="114"/>
      <c r="BY20" s="114"/>
      <c r="BZ20" s="114"/>
      <c r="CA20" s="114"/>
      <c r="CB20" s="114"/>
      <c r="CC20" s="114"/>
      <c r="CD20" s="114" t="s">
        <v>109</v>
      </c>
      <c r="CE20" s="350"/>
      <c r="CF20" s="350"/>
      <c r="CG20" s="350"/>
      <c r="CH20" s="350"/>
      <c r="CI20" s="349" t="s">
        <v>112</v>
      </c>
      <c r="CJ20" s="349"/>
    </row>
    <row r="21" spans="1:93" ht="16" customHeight="1">
      <c r="A21" s="3"/>
      <c r="B21" s="10"/>
      <c r="C21" s="364" t="s">
        <v>12</v>
      </c>
      <c r="D21" s="364"/>
      <c r="E21" s="364"/>
      <c r="F21" s="364"/>
      <c r="G21" s="364"/>
      <c r="H21" s="364"/>
      <c r="I21" s="364"/>
      <c r="J21" s="364"/>
      <c r="K21" s="365"/>
      <c r="L21" s="351"/>
      <c r="M21" s="351"/>
      <c r="N21" s="351"/>
      <c r="O21" s="351"/>
      <c r="P21" s="351"/>
      <c r="Q21" s="351"/>
      <c r="R21" s="343" t="s">
        <v>106</v>
      </c>
      <c r="S21" s="343"/>
      <c r="T21" s="343"/>
      <c r="U21" s="343"/>
      <c r="V21" s="16"/>
      <c r="Y21" s="10"/>
      <c r="Z21" s="364" t="s">
        <v>14</v>
      </c>
      <c r="AA21" s="364"/>
      <c r="AB21" s="364"/>
      <c r="AC21" s="364"/>
      <c r="AD21" s="364"/>
      <c r="AE21" s="364"/>
      <c r="AF21" s="365"/>
      <c r="AG21" s="345"/>
      <c r="AH21" s="346"/>
      <c r="AI21" s="346"/>
      <c r="AJ21" s="346"/>
      <c r="AK21" s="346"/>
      <c r="AL21" s="346"/>
      <c r="AM21" s="346"/>
      <c r="AN21" s="346"/>
      <c r="AO21" s="364" t="s">
        <v>13</v>
      </c>
      <c r="AP21" s="364"/>
      <c r="AQ21" s="364"/>
      <c r="AR21" s="364"/>
      <c r="AS21" s="12"/>
      <c r="AW21" s="3"/>
      <c r="AX21" s="10"/>
      <c r="AY21" s="364" t="s">
        <v>12</v>
      </c>
      <c r="AZ21" s="364"/>
      <c r="BA21" s="364"/>
      <c r="BB21" s="364"/>
      <c r="BC21" s="364"/>
      <c r="BD21" s="364"/>
      <c r="BE21" s="364"/>
      <c r="BF21" s="364"/>
      <c r="BG21" s="365"/>
      <c r="BH21" s="351">
        <v>110000</v>
      </c>
      <c r="BI21" s="351"/>
      <c r="BJ21" s="351"/>
      <c r="BK21" s="351"/>
      <c r="BL21" s="351"/>
      <c r="BM21" s="351"/>
      <c r="BN21" s="343" t="s">
        <v>106</v>
      </c>
      <c r="BO21" s="343"/>
      <c r="BP21" s="343"/>
      <c r="BQ21" s="343"/>
      <c r="BR21" s="16"/>
      <c r="BU21" s="10"/>
      <c r="BV21" s="364" t="s">
        <v>14</v>
      </c>
      <c r="BW21" s="364"/>
      <c r="BX21" s="364"/>
      <c r="BY21" s="364"/>
      <c r="BZ21" s="364"/>
      <c r="CA21" s="364"/>
      <c r="CB21" s="365"/>
      <c r="CC21" s="345"/>
      <c r="CD21" s="346"/>
      <c r="CE21" s="346"/>
      <c r="CF21" s="346"/>
      <c r="CG21" s="346"/>
      <c r="CH21" s="346"/>
      <c r="CI21" s="346"/>
      <c r="CJ21" s="346"/>
      <c r="CK21" s="364" t="s">
        <v>13</v>
      </c>
      <c r="CL21" s="364"/>
      <c r="CM21" s="364"/>
      <c r="CN21" s="364"/>
      <c r="CO21" s="12"/>
    </row>
    <row r="22" spans="1:93" ht="16" customHeight="1">
      <c r="A22" s="3"/>
      <c r="B22" s="17"/>
      <c r="C22" s="347"/>
      <c r="D22" s="347"/>
      <c r="E22" s="347"/>
      <c r="F22" s="347"/>
      <c r="G22" s="347"/>
      <c r="H22" s="347"/>
      <c r="I22" s="347"/>
      <c r="J22" s="347"/>
      <c r="K22" s="366"/>
      <c r="L22" s="352"/>
      <c r="M22" s="352"/>
      <c r="N22" s="352"/>
      <c r="O22" s="352"/>
      <c r="P22" s="352"/>
      <c r="Q22" s="352"/>
      <c r="R22" s="344"/>
      <c r="S22" s="344"/>
      <c r="T22" s="344"/>
      <c r="U22" s="344"/>
      <c r="V22" s="112"/>
      <c r="Y22" s="17"/>
      <c r="Z22" s="347"/>
      <c r="AA22" s="347"/>
      <c r="AB22" s="347"/>
      <c r="AC22" s="347"/>
      <c r="AD22" s="347"/>
      <c r="AE22" s="347"/>
      <c r="AF22" s="366"/>
      <c r="AH22" s="19"/>
      <c r="AI22" s="19"/>
      <c r="AJ22" s="108" t="s">
        <v>108</v>
      </c>
      <c r="AK22" s="108"/>
      <c r="AL22" s="19" t="s">
        <v>109</v>
      </c>
      <c r="AM22" s="348"/>
      <c r="AN22" s="348"/>
      <c r="AO22" s="347" t="s">
        <v>107</v>
      </c>
      <c r="AP22" s="347"/>
      <c r="AQ22" s="347"/>
      <c r="AR22" s="347"/>
      <c r="AS22" s="20"/>
      <c r="AW22" s="3"/>
      <c r="AX22" s="17"/>
      <c r="AY22" s="347"/>
      <c r="AZ22" s="347"/>
      <c r="BA22" s="347"/>
      <c r="BB22" s="347"/>
      <c r="BC22" s="347"/>
      <c r="BD22" s="347"/>
      <c r="BE22" s="347"/>
      <c r="BF22" s="347"/>
      <c r="BG22" s="366"/>
      <c r="BH22" s="352"/>
      <c r="BI22" s="352"/>
      <c r="BJ22" s="352"/>
      <c r="BK22" s="352"/>
      <c r="BL22" s="352"/>
      <c r="BM22" s="352"/>
      <c r="BN22" s="344"/>
      <c r="BO22" s="344"/>
      <c r="BP22" s="344"/>
      <c r="BQ22" s="344"/>
      <c r="BR22" s="112"/>
      <c r="BU22" s="17"/>
      <c r="BV22" s="347"/>
      <c r="BW22" s="347"/>
      <c r="BX22" s="347"/>
      <c r="BY22" s="347"/>
      <c r="BZ22" s="347"/>
      <c r="CA22" s="347"/>
      <c r="CB22" s="366"/>
      <c r="CD22" s="19"/>
      <c r="CE22" s="19"/>
      <c r="CF22" s="108" t="s">
        <v>108</v>
      </c>
      <c r="CG22" s="108"/>
      <c r="CH22" s="19" t="s">
        <v>109</v>
      </c>
      <c r="CI22" s="348"/>
      <c r="CJ22" s="348"/>
      <c r="CK22" s="347" t="s">
        <v>107</v>
      </c>
      <c r="CL22" s="347"/>
      <c r="CM22" s="347"/>
      <c r="CN22" s="347"/>
      <c r="CO22" s="20"/>
    </row>
    <row r="23" spans="1:93" ht="16" customHeight="1">
      <c r="A23" s="3"/>
      <c r="B23" s="28"/>
      <c r="C23" s="376" t="s">
        <v>15</v>
      </c>
      <c r="D23" s="376"/>
      <c r="E23" s="376"/>
      <c r="F23" s="376"/>
      <c r="G23" s="376"/>
      <c r="H23" s="376"/>
      <c r="I23" s="376"/>
      <c r="J23" s="376"/>
      <c r="K23" s="377"/>
      <c r="L23" s="367"/>
      <c r="M23" s="367"/>
      <c r="N23" s="367"/>
      <c r="O23" s="367"/>
      <c r="P23" s="367"/>
      <c r="Q23" s="367"/>
      <c r="R23" s="369" t="s">
        <v>106</v>
      </c>
      <c r="S23" s="369"/>
      <c r="T23" s="369"/>
      <c r="U23" s="369"/>
      <c r="V23" s="29"/>
      <c r="Y23" s="28"/>
      <c r="Z23" s="376" t="s">
        <v>16</v>
      </c>
      <c r="AA23" s="376"/>
      <c r="AB23" s="376"/>
      <c r="AC23" s="376"/>
      <c r="AD23" s="376"/>
      <c r="AE23" s="376"/>
      <c r="AF23" s="377"/>
      <c r="AG23" s="31"/>
      <c r="AH23" s="31"/>
      <c r="AI23" s="31"/>
      <c r="AJ23" s="31"/>
      <c r="AK23" s="31"/>
      <c r="AL23" s="31"/>
      <c r="AM23" s="378"/>
      <c r="AN23" s="378"/>
      <c r="AO23" s="376" t="s">
        <v>17</v>
      </c>
      <c r="AP23" s="376"/>
      <c r="AQ23" s="376"/>
      <c r="AR23" s="376"/>
      <c r="AS23" s="32"/>
      <c r="AW23" s="3"/>
      <c r="AX23" s="28"/>
      <c r="AY23" s="376" t="s">
        <v>15</v>
      </c>
      <c r="AZ23" s="376"/>
      <c r="BA23" s="376"/>
      <c r="BB23" s="376"/>
      <c r="BC23" s="376"/>
      <c r="BD23" s="376"/>
      <c r="BE23" s="376"/>
      <c r="BF23" s="376"/>
      <c r="BG23" s="377"/>
      <c r="BH23" s="367">
        <v>71500</v>
      </c>
      <c r="BI23" s="367"/>
      <c r="BJ23" s="367"/>
      <c r="BK23" s="367"/>
      <c r="BL23" s="367"/>
      <c r="BM23" s="367"/>
      <c r="BN23" s="369" t="s">
        <v>106</v>
      </c>
      <c r="BO23" s="369"/>
      <c r="BP23" s="369"/>
      <c r="BQ23" s="369"/>
      <c r="BR23" s="29"/>
      <c r="BU23" s="28"/>
      <c r="BV23" s="376" t="s">
        <v>16</v>
      </c>
      <c r="BW23" s="376"/>
      <c r="BX23" s="376"/>
      <c r="BY23" s="376"/>
      <c r="BZ23" s="376"/>
      <c r="CA23" s="376"/>
      <c r="CB23" s="377"/>
      <c r="CC23" s="31"/>
      <c r="CD23" s="31"/>
      <c r="CE23" s="31"/>
      <c r="CF23" s="31"/>
      <c r="CG23" s="31"/>
      <c r="CH23" s="31"/>
      <c r="CI23" s="378"/>
      <c r="CJ23" s="378"/>
      <c r="CK23" s="376" t="s">
        <v>17</v>
      </c>
      <c r="CL23" s="376"/>
      <c r="CM23" s="376"/>
      <c r="CN23" s="376"/>
      <c r="CO23" s="32"/>
    </row>
    <row r="24" spans="1:93" ht="16" customHeight="1">
      <c r="A24" s="3"/>
      <c r="B24" s="17"/>
      <c r="C24" s="347"/>
      <c r="D24" s="347"/>
      <c r="E24" s="347"/>
      <c r="F24" s="347"/>
      <c r="G24" s="347"/>
      <c r="H24" s="347"/>
      <c r="I24" s="347"/>
      <c r="J24" s="347"/>
      <c r="K24" s="366"/>
      <c r="L24" s="368"/>
      <c r="M24" s="368"/>
      <c r="N24" s="368"/>
      <c r="O24" s="368"/>
      <c r="P24" s="368"/>
      <c r="Q24" s="368"/>
      <c r="R24" s="370"/>
      <c r="S24" s="370"/>
      <c r="T24" s="370"/>
      <c r="U24" s="370"/>
      <c r="V24" s="18"/>
      <c r="Y24" s="17"/>
      <c r="Z24" s="347"/>
      <c r="AA24" s="347"/>
      <c r="AB24" s="347"/>
      <c r="AC24" s="347"/>
      <c r="AD24" s="347"/>
      <c r="AE24" s="347"/>
      <c r="AF24" s="366"/>
      <c r="AG24" s="19" t="s">
        <v>109</v>
      </c>
      <c r="AH24" s="379"/>
      <c r="AI24" s="379"/>
      <c r="AJ24" s="109" t="s">
        <v>99</v>
      </c>
      <c r="AK24" s="120"/>
      <c r="AL24" s="109" t="s">
        <v>100</v>
      </c>
      <c r="AM24" s="109" t="s">
        <v>110</v>
      </c>
      <c r="AN24" s="379"/>
      <c r="AO24" s="379"/>
      <c r="AP24" s="109" t="s">
        <v>99</v>
      </c>
      <c r="AQ24" s="120"/>
      <c r="AR24" s="109" t="s">
        <v>100</v>
      </c>
      <c r="AS24" s="20" t="s">
        <v>111</v>
      </c>
      <c r="AW24" s="3"/>
      <c r="AX24" s="17"/>
      <c r="AY24" s="347"/>
      <c r="AZ24" s="347"/>
      <c r="BA24" s="347"/>
      <c r="BB24" s="347"/>
      <c r="BC24" s="347"/>
      <c r="BD24" s="347"/>
      <c r="BE24" s="347"/>
      <c r="BF24" s="347"/>
      <c r="BG24" s="366"/>
      <c r="BH24" s="368"/>
      <c r="BI24" s="368"/>
      <c r="BJ24" s="368"/>
      <c r="BK24" s="368"/>
      <c r="BL24" s="368"/>
      <c r="BM24" s="368"/>
      <c r="BN24" s="370"/>
      <c r="BO24" s="370"/>
      <c r="BP24" s="370"/>
      <c r="BQ24" s="370"/>
      <c r="BR24" s="18"/>
      <c r="BU24" s="17"/>
      <c r="BV24" s="347"/>
      <c r="BW24" s="347"/>
      <c r="BX24" s="347"/>
      <c r="BY24" s="347"/>
      <c r="BZ24" s="347"/>
      <c r="CA24" s="347"/>
      <c r="CB24" s="366"/>
      <c r="CC24" s="19" t="s">
        <v>109</v>
      </c>
      <c r="CD24" s="379"/>
      <c r="CE24" s="379"/>
      <c r="CF24" s="109" t="s">
        <v>99</v>
      </c>
      <c r="CG24" s="120"/>
      <c r="CH24" s="109" t="s">
        <v>100</v>
      </c>
      <c r="CI24" s="109" t="s">
        <v>110</v>
      </c>
      <c r="CJ24" s="379"/>
      <c r="CK24" s="379"/>
      <c r="CL24" s="109" t="s">
        <v>99</v>
      </c>
      <c r="CM24" s="120"/>
      <c r="CN24" s="109" t="s">
        <v>100</v>
      </c>
      <c r="CO24" s="20" t="s">
        <v>111</v>
      </c>
    </row>
    <row r="25" spans="1:93" ht="16" customHeight="1">
      <c r="A25" s="3"/>
      <c r="B25" s="13"/>
      <c r="C25" s="4" t="s">
        <v>18</v>
      </c>
      <c r="E25" s="3"/>
      <c r="K25" s="26"/>
      <c r="L25" s="371" t="str">
        <f>IF(COUNT(L21,L23)=0,"",L21+L23)</f>
        <v/>
      </c>
      <c r="M25" s="371"/>
      <c r="N25" s="371"/>
      <c r="O25" s="371"/>
      <c r="P25" s="371"/>
      <c r="Q25" s="371"/>
      <c r="R25" s="344" t="s">
        <v>106</v>
      </c>
      <c r="S25" s="344"/>
      <c r="T25" s="344"/>
      <c r="U25" s="344"/>
      <c r="V25" s="112"/>
      <c r="W25" s="24"/>
      <c r="X25" s="24"/>
      <c r="Y25" s="25"/>
      <c r="Z25" s="4" t="s">
        <v>19</v>
      </c>
      <c r="AB25" s="24"/>
      <c r="AC25" s="24"/>
      <c r="AD25" s="24"/>
      <c r="AF25" s="26"/>
      <c r="AG25" s="383"/>
      <c r="AH25" s="384"/>
      <c r="AI25" s="384"/>
      <c r="AJ25" s="384"/>
      <c r="AK25" s="384"/>
      <c r="AL25" s="384"/>
      <c r="AM25" s="384"/>
      <c r="AN25" s="384"/>
      <c r="AO25" s="369" t="s">
        <v>106</v>
      </c>
      <c r="AP25" s="369"/>
      <c r="AQ25" s="369"/>
      <c r="AR25" s="369"/>
      <c r="AS25" s="14"/>
      <c r="AW25" s="3"/>
      <c r="AX25" s="13"/>
      <c r="AY25" s="4" t="s">
        <v>18</v>
      </c>
      <c r="BA25" s="3"/>
      <c r="BG25" s="26"/>
      <c r="BH25" s="371">
        <f>IF(COUNT(BH21,BH23)=0,"",BH21+BH23)</f>
        <v>181500</v>
      </c>
      <c r="BI25" s="371"/>
      <c r="BJ25" s="371"/>
      <c r="BK25" s="371"/>
      <c r="BL25" s="371"/>
      <c r="BM25" s="371"/>
      <c r="BN25" s="344" t="s">
        <v>106</v>
      </c>
      <c r="BO25" s="344"/>
      <c r="BP25" s="344"/>
      <c r="BQ25" s="344"/>
      <c r="BR25" s="112"/>
      <c r="BS25" s="24"/>
      <c r="BT25" s="24"/>
      <c r="BU25" s="25"/>
      <c r="BV25" s="4" t="s">
        <v>19</v>
      </c>
      <c r="BX25" s="24"/>
      <c r="BY25" s="24"/>
      <c r="BZ25" s="24"/>
      <c r="CB25" s="26"/>
      <c r="CC25" s="428"/>
      <c r="CD25" s="429"/>
      <c r="CE25" s="429"/>
      <c r="CF25" s="429"/>
      <c r="CG25" s="429"/>
      <c r="CH25" s="429"/>
      <c r="CI25" s="429"/>
      <c r="CJ25" s="429"/>
      <c r="CK25" s="369" t="s">
        <v>106</v>
      </c>
      <c r="CL25" s="369"/>
      <c r="CM25" s="369"/>
      <c r="CN25" s="369"/>
      <c r="CO25" s="14"/>
    </row>
    <row r="26" spans="1:93" ht="16" customHeight="1" thickBot="1">
      <c r="A26" s="3"/>
      <c r="B26" s="13"/>
      <c r="C26" s="21"/>
      <c r="D26" s="113" t="s">
        <v>20</v>
      </c>
      <c r="E26" s="23"/>
      <c r="F26" s="21"/>
      <c r="G26" s="21"/>
      <c r="H26" s="21"/>
      <c r="I26" s="21"/>
      <c r="J26" s="21"/>
      <c r="K26" s="27"/>
      <c r="L26" s="372"/>
      <c r="M26" s="372"/>
      <c r="N26" s="372"/>
      <c r="O26" s="372"/>
      <c r="P26" s="372"/>
      <c r="Q26" s="372"/>
      <c r="R26" s="370"/>
      <c r="S26" s="370"/>
      <c r="T26" s="370"/>
      <c r="U26" s="370"/>
      <c r="V26" s="18"/>
      <c r="W26" s="24"/>
      <c r="X26" s="24"/>
      <c r="Y26" s="25"/>
      <c r="AA26" s="30" t="s">
        <v>21</v>
      </c>
      <c r="AB26" s="24"/>
      <c r="AC26" s="24"/>
      <c r="AD26" s="24"/>
      <c r="AF26" s="27"/>
      <c r="AG26" s="385"/>
      <c r="AH26" s="386"/>
      <c r="AI26" s="386"/>
      <c r="AJ26" s="386"/>
      <c r="AK26" s="386"/>
      <c r="AL26" s="386"/>
      <c r="AM26" s="386"/>
      <c r="AN26" s="386"/>
      <c r="AO26" s="387"/>
      <c r="AP26" s="387"/>
      <c r="AQ26" s="387"/>
      <c r="AR26" s="387"/>
      <c r="AS26" s="14"/>
      <c r="AW26" s="3"/>
      <c r="AX26" s="13"/>
      <c r="AY26" s="21"/>
      <c r="AZ26" s="113" t="s">
        <v>20</v>
      </c>
      <c r="BA26" s="23"/>
      <c r="BB26" s="21"/>
      <c r="BC26" s="21"/>
      <c r="BD26" s="21"/>
      <c r="BE26" s="21"/>
      <c r="BF26" s="21"/>
      <c r="BG26" s="27"/>
      <c r="BH26" s="372"/>
      <c r="BI26" s="372"/>
      <c r="BJ26" s="372"/>
      <c r="BK26" s="372"/>
      <c r="BL26" s="372"/>
      <c r="BM26" s="372"/>
      <c r="BN26" s="370"/>
      <c r="BO26" s="370"/>
      <c r="BP26" s="370"/>
      <c r="BQ26" s="370"/>
      <c r="BR26" s="18"/>
      <c r="BS26" s="24"/>
      <c r="BT26" s="24"/>
      <c r="BU26" s="25"/>
      <c r="BW26" s="30" t="s">
        <v>21</v>
      </c>
      <c r="BX26" s="24"/>
      <c r="BY26" s="24"/>
      <c r="BZ26" s="24"/>
      <c r="CB26" s="27"/>
      <c r="CC26" s="430"/>
      <c r="CD26" s="431"/>
      <c r="CE26" s="431"/>
      <c r="CF26" s="431"/>
      <c r="CG26" s="431"/>
      <c r="CH26" s="431"/>
      <c r="CI26" s="431"/>
      <c r="CJ26" s="431"/>
      <c r="CK26" s="387"/>
      <c r="CL26" s="387"/>
      <c r="CM26" s="387"/>
      <c r="CN26" s="387"/>
      <c r="CO26" s="14"/>
    </row>
    <row r="27" spans="1:93" ht="8.15" customHeight="1">
      <c r="A27" s="3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2"/>
      <c r="AW27" s="3"/>
      <c r="AX27" s="10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2"/>
    </row>
    <row r="28" spans="1:93" ht="16" customHeight="1">
      <c r="A28" s="3"/>
      <c r="B28" s="13"/>
      <c r="C28" s="4" t="s">
        <v>22</v>
      </c>
      <c r="E28" s="3"/>
      <c r="S28" s="423" t="str">
        <f>IF(AND(L25="",AG25=""),"",ROUNDDOWN(MAX(L25,AG25)/2/1000,0))</f>
        <v/>
      </c>
      <c r="T28" s="424"/>
      <c r="U28" s="424"/>
      <c r="V28" s="424"/>
      <c r="W28" s="424"/>
      <c r="X28" s="424"/>
      <c r="Y28" s="424"/>
      <c r="Z28" s="424"/>
      <c r="AA28" s="424"/>
      <c r="AB28" s="424"/>
      <c r="AC28" s="424"/>
      <c r="AD28" s="417" t="s">
        <v>44</v>
      </c>
      <c r="AE28" s="417"/>
      <c r="AF28" s="418"/>
      <c r="AS28" s="14"/>
      <c r="AW28" s="3"/>
      <c r="AX28" s="13"/>
      <c r="AY28" s="4" t="s">
        <v>22</v>
      </c>
      <c r="BA28" s="3"/>
      <c r="BO28" s="423">
        <f>IF(AND(BH25="",CC25=""),"",ROUNDDOWN(MAX(BH25,CC25)/2/1000,0))</f>
        <v>90</v>
      </c>
      <c r="BP28" s="424"/>
      <c r="BQ28" s="424"/>
      <c r="BR28" s="424"/>
      <c r="BS28" s="424"/>
      <c r="BT28" s="424"/>
      <c r="BU28" s="424"/>
      <c r="BV28" s="424"/>
      <c r="BW28" s="424"/>
      <c r="BX28" s="424"/>
      <c r="BY28" s="424"/>
      <c r="BZ28" s="417" t="s">
        <v>44</v>
      </c>
      <c r="CA28" s="417"/>
      <c r="CB28" s="418"/>
      <c r="CO28" s="14"/>
    </row>
    <row r="29" spans="1:93" ht="16" customHeight="1">
      <c r="B29" s="13"/>
      <c r="D29" s="5" t="s">
        <v>23</v>
      </c>
      <c r="S29" s="425"/>
      <c r="T29" s="426"/>
      <c r="U29" s="426"/>
      <c r="V29" s="426"/>
      <c r="W29" s="426"/>
      <c r="X29" s="426"/>
      <c r="Y29" s="426"/>
      <c r="Z29" s="426"/>
      <c r="AA29" s="426"/>
      <c r="AB29" s="426"/>
      <c r="AC29" s="426"/>
      <c r="AD29" s="419"/>
      <c r="AE29" s="419"/>
      <c r="AF29" s="420"/>
      <c r="AS29" s="14"/>
      <c r="AV29" s="143" t="str">
        <f>S28</f>
        <v/>
      </c>
      <c r="AX29" s="13"/>
      <c r="AZ29" s="5" t="s">
        <v>23</v>
      </c>
      <c r="BO29" s="425"/>
      <c r="BP29" s="426"/>
      <c r="BQ29" s="426"/>
      <c r="BR29" s="426"/>
      <c r="BS29" s="426"/>
      <c r="BT29" s="426"/>
      <c r="BU29" s="426"/>
      <c r="BV29" s="426"/>
      <c r="BW29" s="426"/>
      <c r="BX29" s="426"/>
      <c r="BY29" s="426"/>
      <c r="BZ29" s="419"/>
      <c r="CA29" s="419"/>
      <c r="CB29" s="420"/>
      <c r="CO29" s="14"/>
    </row>
    <row r="30" spans="1:93" ht="8.15" customHeight="1">
      <c r="B30" s="13"/>
      <c r="AS30" s="14"/>
      <c r="AX30" s="13"/>
      <c r="CO30" s="14"/>
    </row>
    <row r="31" spans="1:93" ht="16" customHeight="1">
      <c r="B31" s="13"/>
      <c r="C31" s="4" t="s">
        <v>24</v>
      </c>
      <c r="I31" s="5" t="s">
        <v>148</v>
      </c>
      <c r="AS31" s="14"/>
      <c r="AX31" s="13"/>
      <c r="AY31" s="4" t="s">
        <v>24</v>
      </c>
      <c r="BE31" s="5" t="s">
        <v>148</v>
      </c>
      <c r="CO31" s="14"/>
    </row>
    <row r="32" spans="1:93" ht="16" customHeight="1">
      <c r="B32" s="13"/>
      <c r="E32" s="380"/>
      <c r="F32" s="381"/>
      <c r="G32" s="381"/>
      <c r="H32" s="381"/>
      <c r="I32" s="381"/>
      <c r="J32" s="381"/>
      <c r="K32" s="381"/>
      <c r="L32" s="381"/>
      <c r="M32" s="381"/>
      <c r="N32" s="381"/>
      <c r="O32" s="381"/>
      <c r="P32" s="381"/>
      <c r="Q32" s="382" t="s">
        <v>25</v>
      </c>
      <c r="R32" s="382"/>
      <c r="S32" s="381"/>
      <c r="T32" s="381"/>
      <c r="U32" s="381"/>
      <c r="V32" s="381"/>
      <c r="W32" s="381"/>
      <c r="X32" s="381"/>
      <c r="Y32" s="381"/>
      <c r="Z32" s="381"/>
      <c r="AA32" s="381"/>
      <c r="AB32" s="381"/>
      <c r="AC32" s="381"/>
      <c r="AD32" s="381"/>
      <c r="AE32" s="382" t="s">
        <v>26</v>
      </c>
      <c r="AF32" s="382"/>
      <c r="AG32" s="381"/>
      <c r="AH32" s="381"/>
      <c r="AI32" s="381"/>
      <c r="AJ32" s="381"/>
      <c r="AK32" s="381"/>
      <c r="AL32" s="381"/>
      <c r="AM32" s="381"/>
      <c r="AN32" s="381"/>
      <c r="AO32" s="381"/>
      <c r="AP32" s="381"/>
      <c r="AQ32" s="381"/>
      <c r="AR32" s="427"/>
      <c r="AS32" s="14"/>
      <c r="AX32" s="13"/>
      <c r="BA32" s="380"/>
      <c r="BB32" s="381"/>
      <c r="BC32" s="381"/>
      <c r="BD32" s="381"/>
      <c r="BE32" s="381"/>
      <c r="BF32" s="381"/>
      <c r="BG32" s="381"/>
      <c r="BH32" s="381"/>
      <c r="BI32" s="381"/>
      <c r="BJ32" s="381"/>
      <c r="BK32" s="381"/>
      <c r="BL32" s="381"/>
      <c r="BM32" s="382" t="s">
        <v>25</v>
      </c>
      <c r="BN32" s="382"/>
      <c r="BO32" s="381"/>
      <c r="BP32" s="381"/>
      <c r="BQ32" s="381"/>
      <c r="BR32" s="381"/>
      <c r="BS32" s="381"/>
      <c r="BT32" s="381"/>
      <c r="BU32" s="381"/>
      <c r="BV32" s="381"/>
      <c r="BW32" s="381"/>
      <c r="BX32" s="381"/>
      <c r="BY32" s="381"/>
      <c r="BZ32" s="381"/>
      <c r="CA32" s="382" t="s">
        <v>26</v>
      </c>
      <c r="CB32" s="382"/>
      <c r="CC32" s="381"/>
      <c r="CD32" s="381"/>
      <c r="CE32" s="381"/>
      <c r="CF32" s="381"/>
      <c r="CG32" s="381"/>
      <c r="CH32" s="381"/>
      <c r="CI32" s="381"/>
      <c r="CJ32" s="381"/>
      <c r="CK32" s="381"/>
      <c r="CL32" s="381"/>
      <c r="CM32" s="381"/>
      <c r="CN32" s="427"/>
      <c r="CO32" s="14"/>
    </row>
    <row r="33" spans="2:93" ht="16" customHeight="1">
      <c r="B33" s="13"/>
      <c r="E33" s="373" t="s">
        <v>27</v>
      </c>
      <c r="F33" s="374"/>
      <c r="G33" s="374"/>
      <c r="H33" s="374"/>
      <c r="I33" s="374"/>
      <c r="J33" s="374"/>
      <c r="K33" s="374"/>
      <c r="L33" s="374"/>
      <c r="M33" s="374"/>
      <c r="N33" s="374"/>
      <c r="O33" s="374"/>
      <c r="P33" s="375"/>
      <c r="Q33" s="277"/>
      <c r="R33" s="277"/>
      <c r="S33" s="415">
        <v>800000</v>
      </c>
      <c r="T33" s="416"/>
      <c r="U33" s="416"/>
      <c r="V33" s="416"/>
      <c r="W33" s="416"/>
      <c r="X33" s="416"/>
      <c r="Y33" s="416"/>
      <c r="Z33" s="413" t="s">
        <v>149</v>
      </c>
      <c r="AA33" s="413"/>
      <c r="AB33" s="413"/>
      <c r="AC33" s="413"/>
      <c r="AD33" s="414"/>
      <c r="AE33" s="277"/>
      <c r="AF33" s="277"/>
      <c r="AG33" s="415">
        <v>500000</v>
      </c>
      <c r="AH33" s="416"/>
      <c r="AI33" s="416"/>
      <c r="AJ33" s="416"/>
      <c r="AK33" s="416"/>
      <c r="AL33" s="416"/>
      <c r="AM33" s="416"/>
      <c r="AN33" s="413" t="s">
        <v>149</v>
      </c>
      <c r="AO33" s="413"/>
      <c r="AP33" s="413"/>
      <c r="AQ33" s="413"/>
      <c r="AR33" s="414"/>
      <c r="AS33" s="14"/>
      <c r="AV33" s="143" t="e">
        <f>IF(Q33="✓",S33,
 IF(AE33="✓",AG33,
 IF(Q34="✓",S34,
 IF(AE34="✓",AG34,
 IF(Q35="✓",S35,"")))))/1000</f>
        <v>#VALUE!</v>
      </c>
      <c r="AX33" s="13"/>
      <c r="BA33" s="373" t="s">
        <v>27</v>
      </c>
      <c r="BB33" s="374"/>
      <c r="BC33" s="374"/>
      <c r="BD33" s="374"/>
      <c r="BE33" s="374"/>
      <c r="BF33" s="374"/>
      <c r="BG33" s="374"/>
      <c r="BH33" s="374"/>
      <c r="BI33" s="374"/>
      <c r="BJ33" s="374"/>
      <c r="BK33" s="374"/>
      <c r="BL33" s="375"/>
      <c r="BM33" s="277" t="s">
        <v>136</v>
      </c>
      <c r="BN33" s="277"/>
      <c r="BO33" s="415">
        <v>800000</v>
      </c>
      <c r="BP33" s="416"/>
      <c r="BQ33" s="416"/>
      <c r="BR33" s="416"/>
      <c r="BS33" s="416"/>
      <c r="BT33" s="416"/>
      <c r="BU33" s="416"/>
      <c r="BV33" s="413" t="s">
        <v>149</v>
      </c>
      <c r="BW33" s="413"/>
      <c r="BX33" s="413"/>
      <c r="BY33" s="413"/>
      <c r="BZ33" s="414"/>
      <c r="CA33" s="277"/>
      <c r="CB33" s="277"/>
      <c r="CC33" s="415">
        <v>500000</v>
      </c>
      <c r="CD33" s="416"/>
      <c r="CE33" s="416"/>
      <c r="CF33" s="416"/>
      <c r="CG33" s="416"/>
      <c r="CH33" s="416"/>
      <c r="CI33" s="416"/>
      <c r="CJ33" s="413" t="s">
        <v>149</v>
      </c>
      <c r="CK33" s="413"/>
      <c r="CL33" s="413"/>
      <c r="CM33" s="413"/>
      <c r="CN33" s="414"/>
      <c r="CO33" s="14"/>
    </row>
    <row r="34" spans="2:93" ht="16" customHeight="1">
      <c r="B34" s="13"/>
      <c r="E34" s="373" t="s">
        <v>28</v>
      </c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5"/>
      <c r="Q34" s="277"/>
      <c r="R34" s="277"/>
      <c r="S34" s="415">
        <v>500000</v>
      </c>
      <c r="T34" s="416"/>
      <c r="U34" s="416"/>
      <c r="V34" s="416"/>
      <c r="W34" s="416"/>
      <c r="X34" s="416"/>
      <c r="Y34" s="416"/>
      <c r="Z34" s="413" t="s">
        <v>149</v>
      </c>
      <c r="AA34" s="413"/>
      <c r="AB34" s="413"/>
      <c r="AC34" s="413"/>
      <c r="AD34" s="414"/>
      <c r="AE34" s="277"/>
      <c r="AF34" s="277"/>
      <c r="AG34" s="415">
        <v>400000</v>
      </c>
      <c r="AH34" s="416"/>
      <c r="AI34" s="416"/>
      <c r="AJ34" s="416"/>
      <c r="AK34" s="416"/>
      <c r="AL34" s="416"/>
      <c r="AM34" s="416"/>
      <c r="AN34" s="413" t="s">
        <v>149</v>
      </c>
      <c r="AO34" s="413"/>
      <c r="AP34" s="413"/>
      <c r="AQ34" s="413"/>
      <c r="AR34" s="414"/>
      <c r="AS34" s="14"/>
      <c r="AX34" s="13"/>
      <c r="BA34" s="373" t="s">
        <v>28</v>
      </c>
      <c r="BB34" s="374"/>
      <c r="BC34" s="374"/>
      <c r="BD34" s="374"/>
      <c r="BE34" s="374"/>
      <c r="BF34" s="374"/>
      <c r="BG34" s="374"/>
      <c r="BH34" s="374"/>
      <c r="BI34" s="374"/>
      <c r="BJ34" s="374"/>
      <c r="BK34" s="374"/>
      <c r="BL34" s="375"/>
      <c r="BM34" s="277"/>
      <c r="BN34" s="277"/>
      <c r="BO34" s="415">
        <v>500000</v>
      </c>
      <c r="BP34" s="416"/>
      <c r="BQ34" s="416"/>
      <c r="BR34" s="416"/>
      <c r="BS34" s="416"/>
      <c r="BT34" s="416"/>
      <c r="BU34" s="416"/>
      <c r="BV34" s="413" t="s">
        <v>149</v>
      </c>
      <c r="BW34" s="413"/>
      <c r="BX34" s="413"/>
      <c r="BY34" s="413"/>
      <c r="BZ34" s="414"/>
      <c r="CA34" s="277"/>
      <c r="CB34" s="277"/>
      <c r="CC34" s="415">
        <v>400000</v>
      </c>
      <c r="CD34" s="416"/>
      <c r="CE34" s="416"/>
      <c r="CF34" s="416"/>
      <c r="CG34" s="416"/>
      <c r="CH34" s="416"/>
      <c r="CI34" s="416"/>
      <c r="CJ34" s="413" t="s">
        <v>149</v>
      </c>
      <c r="CK34" s="413"/>
      <c r="CL34" s="413"/>
      <c r="CM34" s="413"/>
      <c r="CN34" s="414"/>
      <c r="CO34" s="14"/>
    </row>
    <row r="35" spans="2:93" ht="16" customHeight="1">
      <c r="B35" s="13"/>
      <c r="E35" s="274" t="s">
        <v>29</v>
      </c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6"/>
      <c r="Q35" s="277"/>
      <c r="R35" s="277"/>
      <c r="S35" s="432">
        <v>200000</v>
      </c>
      <c r="T35" s="433"/>
      <c r="U35" s="433"/>
      <c r="V35" s="433"/>
      <c r="W35" s="433"/>
      <c r="X35" s="433"/>
      <c r="Y35" s="433"/>
      <c r="Z35" s="433"/>
      <c r="AA35" s="433"/>
      <c r="AB35" s="433"/>
      <c r="AC35" s="433"/>
      <c r="AD35" s="433"/>
      <c r="AE35" s="433"/>
      <c r="AF35" s="419" t="s">
        <v>149</v>
      </c>
      <c r="AG35" s="419"/>
      <c r="AH35" s="419"/>
      <c r="AI35" s="419"/>
      <c r="AJ35" s="419"/>
      <c r="AK35" s="419"/>
      <c r="AL35" s="419"/>
      <c r="AM35" s="419"/>
      <c r="AN35" s="419"/>
      <c r="AO35" s="419"/>
      <c r="AP35" s="419"/>
      <c r="AQ35" s="419"/>
      <c r="AR35" s="420"/>
      <c r="AS35" s="14"/>
      <c r="AX35" s="13"/>
      <c r="BA35" s="274" t="s">
        <v>29</v>
      </c>
      <c r="BB35" s="275"/>
      <c r="BC35" s="275"/>
      <c r="BD35" s="275"/>
      <c r="BE35" s="275"/>
      <c r="BF35" s="275"/>
      <c r="BG35" s="275"/>
      <c r="BH35" s="275"/>
      <c r="BI35" s="275"/>
      <c r="BJ35" s="275"/>
      <c r="BK35" s="275"/>
      <c r="BL35" s="276"/>
      <c r="BM35" s="277"/>
      <c r="BN35" s="277"/>
      <c r="BO35" s="432">
        <v>200000</v>
      </c>
      <c r="BP35" s="433"/>
      <c r="BQ35" s="433"/>
      <c r="BR35" s="433"/>
      <c r="BS35" s="433"/>
      <c r="BT35" s="433"/>
      <c r="BU35" s="433"/>
      <c r="BV35" s="433"/>
      <c r="BW35" s="433"/>
      <c r="BX35" s="433"/>
      <c r="BY35" s="433"/>
      <c r="BZ35" s="433"/>
      <c r="CA35" s="433"/>
      <c r="CB35" s="419" t="s">
        <v>149</v>
      </c>
      <c r="CC35" s="419"/>
      <c r="CD35" s="419"/>
      <c r="CE35" s="419"/>
      <c r="CF35" s="419"/>
      <c r="CG35" s="419"/>
      <c r="CH35" s="419"/>
      <c r="CI35" s="419"/>
      <c r="CJ35" s="419"/>
      <c r="CK35" s="419"/>
      <c r="CL35" s="419"/>
      <c r="CM35" s="419"/>
      <c r="CN35" s="420"/>
      <c r="CO35" s="14"/>
    </row>
    <row r="36" spans="2:93" ht="8.15" customHeight="1">
      <c r="B36" s="13"/>
      <c r="AS36" s="14"/>
      <c r="AX36" s="13"/>
      <c r="CO36" s="14"/>
    </row>
    <row r="37" spans="2:93" ht="16" customHeight="1">
      <c r="B37" s="13"/>
      <c r="C37" s="4" t="s">
        <v>30</v>
      </c>
      <c r="Q37" s="115"/>
      <c r="R37" s="115"/>
      <c r="S37" s="278" t="str">
        <f>IFERROR(MIN(AV29,AV33),"")</f>
        <v/>
      </c>
      <c r="T37" s="279"/>
      <c r="U37" s="279"/>
      <c r="V37" s="279"/>
      <c r="W37" s="279"/>
      <c r="X37" s="279"/>
      <c r="Y37" s="279"/>
      <c r="Z37" s="279"/>
      <c r="AA37" s="279"/>
      <c r="AB37" s="279"/>
      <c r="AC37" s="279"/>
      <c r="AD37" s="417" t="s">
        <v>44</v>
      </c>
      <c r="AE37" s="417"/>
      <c r="AF37" s="418"/>
      <c r="AS37" s="14"/>
      <c r="AX37" s="13"/>
      <c r="AY37" s="4" t="s">
        <v>30</v>
      </c>
      <c r="BM37" s="115"/>
      <c r="BN37" s="115"/>
      <c r="BO37" s="278">
        <f>IFERROR(MIN(CR29,CR33),"")</f>
        <v>0</v>
      </c>
      <c r="BP37" s="279"/>
      <c r="BQ37" s="279"/>
      <c r="BR37" s="279"/>
      <c r="BS37" s="279"/>
      <c r="BT37" s="279"/>
      <c r="BU37" s="279"/>
      <c r="BV37" s="279"/>
      <c r="BW37" s="279"/>
      <c r="BX37" s="279"/>
      <c r="BY37" s="279"/>
      <c r="BZ37" s="417" t="s">
        <v>44</v>
      </c>
      <c r="CA37" s="417"/>
      <c r="CB37" s="418"/>
      <c r="CO37" s="14"/>
    </row>
    <row r="38" spans="2:93" ht="16" customHeight="1">
      <c r="B38" s="13"/>
      <c r="D38" s="5" t="s">
        <v>31</v>
      </c>
      <c r="Q38" s="115"/>
      <c r="R38" s="115"/>
      <c r="S38" s="280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419"/>
      <c r="AE38" s="419"/>
      <c r="AF38" s="420"/>
      <c r="AS38" s="14"/>
      <c r="AX38" s="13"/>
      <c r="AZ38" s="5" t="s">
        <v>31</v>
      </c>
      <c r="BM38" s="115"/>
      <c r="BN38" s="115"/>
      <c r="BO38" s="280"/>
      <c r="BP38" s="281"/>
      <c r="BQ38" s="281"/>
      <c r="BR38" s="281"/>
      <c r="BS38" s="281"/>
      <c r="BT38" s="281"/>
      <c r="BU38" s="281"/>
      <c r="BV38" s="281"/>
      <c r="BW38" s="281"/>
      <c r="BX38" s="281"/>
      <c r="BY38" s="281"/>
      <c r="BZ38" s="419"/>
      <c r="CA38" s="419"/>
      <c r="CB38" s="420"/>
      <c r="CO38" s="14"/>
    </row>
    <row r="39" spans="2:93" ht="8.15" customHeight="1" thickBot="1">
      <c r="B39" s="13"/>
      <c r="AS39" s="14"/>
      <c r="AX39" s="13"/>
      <c r="CO39" s="14"/>
    </row>
    <row r="40" spans="2:93" ht="16" customHeight="1">
      <c r="B40" s="314" t="s">
        <v>32</v>
      </c>
      <c r="C40" s="315"/>
      <c r="D40" s="315"/>
      <c r="E40" s="315"/>
      <c r="F40" s="315"/>
      <c r="G40" s="315"/>
      <c r="H40" s="315"/>
      <c r="I40" s="315"/>
      <c r="J40" s="315"/>
      <c r="K40" s="315"/>
      <c r="L40" s="304"/>
      <c r="M40" s="305"/>
      <c r="N40" s="308"/>
      <c r="O40" s="308"/>
      <c r="P40" s="310" t="s">
        <v>99</v>
      </c>
      <c r="Q40" s="308"/>
      <c r="R40" s="308"/>
      <c r="S40" s="310" t="s">
        <v>100</v>
      </c>
      <c r="T40" s="308"/>
      <c r="U40" s="308"/>
      <c r="V40" s="353" t="s">
        <v>101</v>
      </c>
      <c r="W40" s="421"/>
      <c r="X40" s="318" t="s">
        <v>33</v>
      </c>
      <c r="Y40" s="315"/>
      <c r="Z40" s="315"/>
      <c r="AA40" s="315"/>
      <c r="AB40" s="315"/>
      <c r="AC40" s="315"/>
      <c r="AD40" s="315"/>
      <c r="AE40" s="315"/>
      <c r="AF40" s="315"/>
      <c r="AG40" s="304"/>
      <c r="AH40" s="305"/>
      <c r="AI40" s="308"/>
      <c r="AJ40" s="308"/>
      <c r="AK40" s="310" t="s">
        <v>99</v>
      </c>
      <c r="AL40" s="308"/>
      <c r="AM40" s="308"/>
      <c r="AN40" s="310" t="s">
        <v>100</v>
      </c>
      <c r="AO40" s="308"/>
      <c r="AP40" s="308"/>
      <c r="AQ40" s="353" t="s">
        <v>101</v>
      </c>
      <c r="AR40" s="353"/>
      <c r="AS40" s="354"/>
      <c r="AX40" s="314" t="s">
        <v>32</v>
      </c>
      <c r="AY40" s="315"/>
      <c r="AZ40" s="315"/>
      <c r="BA40" s="315"/>
      <c r="BB40" s="315"/>
      <c r="BC40" s="315"/>
      <c r="BD40" s="315"/>
      <c r="BE40" s="315"/>
      <c r="BF40" s="315"/>
      <c r="BG40" s="315"/>
      <c r="BH40" s="304" t="s">
        <v>137</v>
      </c>
      <c r="BI40" s="305"/>
      <c r="BJ40" s="308">
        <v>7</v>
      </c>
      <c r="BK40" s="308"/>
      <c r="BL40" s="310" t="s">
        <v>99</v>
      </c>
      <c r="BM40" s="308">
        <v>7</v>
      </c>
      <c r="BN40" s="308"/>
      <c r="BO40" s="310" t="s">
        <v>100</v>
      </c>
      <c r="BP40" s="308">
        <v>25</v>
      </c>
      <c r="BQ40" s="308"/>
      <c r="BR40" s="353" t="s">
        <v>101</v>
      </c>
      <c r="BS40" s="421"/>
      <c r="BT40" s="318" t="s">
        <v>33</v>
      </c>
      <c r="BU40" s="315"/>
      <c r="BV40" s="315"/>
      <c r="BW40" s="315"/>
      <c r="BX40" s="315"/>
      <c r="BY40" s="315"/>
      <c r="BZ40" s="315"/>
      <c r="CA40" s="315"/>
      <c r="CB40" s="315"/>
      <c r="CC40" s="304" t="s">
        <v>137</v>
      </c>
      <c r="CD40" s="305"/>
      <c r="CE40" s="308">
        <v>7</v>
      </c>
      <c r="CF40" s="308"/>
      <c r="CG40" s="310" t="s">
        <v>99</v>
      </c>
      <c r="CH40" s="308">
        <v>7</v>
      </c>
      <c r="CI40" s="308"/>
      <c r="CJ40" s="310" t="s">
        <v>100</v>
      </c>
      <c r="CK40" s="308">
        <v>30</v>
      </c>
      <c r="CL40" s="308"/>
      <c r="CM40" s="353" t="s">
        <v>101</v>
      </c>
      <c r="CN40" s="353"/>
      <c r="CO40" s="354"/>
    </row>
    <row r="41" spans="2:93" ht="16" customHeight="1" thickBot="1">
      <c r="B41" s="316"/>
      <c r="C41" s="317"/>
      <c r="D41" s="317"/>
      <c r="E41" s="317"/>
      <c r="F41" s="317"/>
      <c r="G41" s="317"/>
      <c r="H41" s="317"/>
      <c r="I41" s="317"/>
      <c r="J41" s="317"/>
      <c r="K41" s="317"/>
      <c r="L41" s="306"/>
      <c r="M41" s="307"/>
      <c r="N41" s="309"/>
      <c r="O41" s="309"/>
      <c r="P41" s="311"/>
      <c r="Q41" s="309"/>
      <c r="R41" s="309"/>
      <c r="S41" s="311"/>
      <c r="T41" s="309"/>
      <c r="U41" s="309"/>
      <c r="V41" s="349"/>
      <c r="W41" s="422"/>
      <c r="X41" s="317"/>
      <c r="Y41" s="317"/>
      <c r="Z41" s="317"/>
      <c r="AA41" s="317"/>
      <c r="AB41" s="317"/>
      <c r="AC41" s="317"/>
      <c r="AD41" s="317"/>
      <c r="AE41" s="317"/>
      <c r="AF41" s="317"/>
      <c r="AG41" s="306"/>
      <c r="AH41" s="307"/>
      <c r="AI41" s="309"/>
      <c r="AJ41" s="309"/>
      <c r="AK41" s="311"/>
      <c r="AL41" s="309"/>
      <c r="AM41" s="309"/>
      <c r="AN41" s="311"/>
      <c r="AO41" s="309"/>
      <c r="AP41" s="309"/>
      <c r="AQ41" s="349"/>
      <c r="AR41" s="349"/>
      <c r="AS41" s="355"/>
      <c r="AX41" s="316"/>
      <c r="AY41" s="317"/>
      <c r="AZ41" s="317"/>
      <c r="BA41" s="317"/>
      <c r="BB41" s="317"/>
      <c r="BC41" s="317"/>
      <c r="BD41" s="317"/>
      <c r="BE41" s="317"/>
      <c r="BF41" s="317"/>
      <c r="BG41" s="317"/>
      <c r="BH41" s="306"/>
      <c r="BI41" s="307"/>
      <c r="BJ41" s="309"/>
      <c r="BK41" s="309"/>
      <c r="BL41" s="311"/>
      <c r="BM41" s="309"/>
      <c r="BN41" s="309"/>
      <c r="BO41" s="311"/>
      <c r="BP41" s="309"/>
      <c r="BQ41" s="309"/>
      <c r="BR41" s="349"/>
      <c r="BS41" s="422"/>
      <c r="BT41" s="317"/>
      <c r="BU41" s="317"/>
      <c r="BV41" s="317"/>
      <c r="BW41" s="317"/>
      <c r="BX41" s="317"/>
      <c r="BY41" s="317"/>
      <c r="BZ41" s="317"/>
      <c r="CA41" s="317"/>
      <c r="CB41" s="317"/>
      <c r="CC41" s="306"/>
      <c r="CD41" s="307"/>
      <c r="CE41" s="309"/>
      <c r="CF41" s="309"/>
      <c r="CG41" s="311"/>
      <c r="CH41" s="309"/>
      <c r="CI41" s="309"/>
      <c r="CJ41" s="311"/>
      <c r="CK41" s="309"/>
      <c r="CL41" s="309"/>
      <c r="CM41" s="349"/>
      <c r="CN41" s="349"/>
      <c r="CO41" s="355"/>
    </row>
    <row r="42" spans="2:93" ht="16" customHeight="1">
      <c r="B42" s="389" t="s">
        <v>34</v>
      </c>
      <c r="C42" s="390"/>
      <c r="D42" s="390"/>
      <c r="E42" s="390"/>
      <c r="F42" s="390"/>
      <c r="G42" s="390"/>
      <c r="H42" s="121"/>
      <c r="I42" s="122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4"/>
      <c r="X42" s="395" t="s">
        <v>35</v>
      </c>
      <c r="Y42" s="390"/>
      <c r="Z42" s="390"/>
      <c r="AA42" s="390"/>
      <c r="AB42" s="390"/>
      <c r="AC42" s="396"/>
      <c r="AD42" s="122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5"/>
      <c r="AX42" s="389" t="s">
        <v>34</v>
      </c>
      <c r="AY42" s="390"/>
      <c r="AZ42" s="390"/>
      <c r="BA42" s="390"/>
      <c r="BB42" s="390"/>
      <c r="BC42" s="390"/>
      <c r="BD42" s="121" t="s">
        <v>94</v>
      </c>
      <c r="BE42" s="122" t="s">
        <v>95</v>
      </c>
      <c r="BF42" s="123" t="s">
        <v>96</v>
      </c>
      <c r="BG42" s="123" t="s">
        <v>97</v>
      </c>
      <c r="BH42" s="123"/>
      <c r="BI42" s="123"/>
      <c r="BJ42" s="123"/>
      <c r="BK42" s="123"/>
      <c r="BL42" s="123"/>
      <c r="BM42" s="123"/>
      <c r="BN42" s="123"/>
      <c r="BO42" s="123"/>
      <c r="BP42" s="123"/>
      <c r="BQ42" s="123"/>
      <c r="BR42" s="123"/>
      <c r="BS42" s="124"/>
      <c r="BT42" s="395" t="s">
        <v>35</v>
      </c>
      <c r="BU42" s="390"/>
      <c r="BV42" s="390"/>
      <c r="BW42" s="390"/>
      <c r="BX42" s="390"/>
      <c r="BY42" s="396"/>
      <c r="BZ42" s="122" t="s">
        <v>94</v>
      </c>
      <c r="CA42" s="123" t="s">
        <v>95</v>
      </c>
      <c r="CB42" s="123" t="s">
        <v>96</v>
      </c>
      <c r="CC42" s="123" t="s">
        <v>97</v>
      </c>
      <c r="CD42" s="123" t="s">
        <v>205</v>
      </c>
      <c r="CE42" s="123" t="s">
        <v>206</v>
      </c>
      <c r="CF42" s="123" t="s">
        <v>142</v>
      </c>
      <c r="CG42" s="123" t="s">
        <v>143</v>
      </c>
      <c r="CH42" s="123" t="s">
        <v>144</v>
      </c>
      <c r="CI42" s="123" t="s">
        <v>142</v>
      </c>
      <c r="CJ42" s="123"/>
      <c r="CK42" s="123"/>
      <c r="CL42" s="123"/>
      <c r="CM42" s="123"/>
      <c r="CN42" s="123"/>
      <c r="CO42" s="125"/>
    </row>
    <row r="43" spans="2:93" ht="16" customHeight="1">
      <c r="B43" s="391"/>
      <c r="C43" s="392"/>
      <c r="D43" s="392"/>
      <c r="E43" s="392"/>
      <c r="F43" s="392"/>
      <c r="G43" s="392"/>
      <c r="H43" s="300"/>
      <c r="I43" s="301"/>
      <c r="J43" s="301"/>
      <c r="K43" s="301"/>
      <c r="L43" s="301"/>
      <c r="M43" s="312"/>
      <c r="N43" s="277"/>
      <c r="O43" s="277"/>
      <c r="P43" s="285" t="s">
        <v>116</v>
      </c>
      <c r="Q43" s="285"/>
      <c r="R43" s="285"/>
      <c r="S43" s="277"/>
      <c r="T43" s="277"/>
      <c r="U43" s="285" t="s">
        <v>114</v>
      </c>
      <c r="V43" s="285"/>
      <c r="W43" s="286"/>
      <c r="X43" s="397"/>
      <c r="Y43" s="392"/>
      <c r="Z43" s="392"/>
      <c r="AA43" s="392"/>
      <c r="AB43" s="392"/>
      <c r="AC43" s="398"/>
      <c r="AD43" s="300"/>
      <c r="AE43" s="301"/>
      <c r="AF43" s="301"/>
      <c r="AG43" s="301"/>
      <c r="AH43" s="301"/>
      <c r="AI43" s="301"/>
      <c r="AJ43" s="301"/>
      <c r="AK43" s="301"/>
      <c r="AL43" s="301"/>
      <c r="AM43" s="301"/>
      <c r="AN43" s="301"/>
      <c r="AO43" s="301"/>
      <c r="AP43" s="301"/>
      <c r="AQ43" s="401" t="s">
        <v>36</v>
      </c>
      <c r="AR43" s="401"/>
      <c r="AS43" s="402"/>
      <c r="AX43" s="391"/>
      <c r="AY43" s="392"/>
      <c r="AZ43" s="392"/>
      <c r="BA43" s="392"/>
      <c r="BB43" s="392"/>
      <c r="BC43" s="392"/>
      <c r="BD43" s="300" t="s">
        <v>141</v>
      </c>
      <c r="BE43" s="301"/>
      <c r="BF43" s="301"/>
      <c r="BG43" s="301"/>
      <c r="BH43" s="301"/>
      <c r="BI43" s="312"/>
      <c r="BJ43" s="277" t="s">
        <v>136</v>
      </c>
      <c r="BK43" s="277"/>
      <c r="BL43" s="285" t="s">
        <v>116</v>
      </c>
      <c r="BM43" s="285"/>
      <c r="BN43" s="285"/>
      <c r="BO43" s="277"/>
      <c r="BP43" s="277"/>
      <c r="BQ43" s="285" t="s">
        <v>114</v>
      </c>
      <c r="BR43" s="285"/>
      <c r="BS43" s="286"/>
      <c r="BT43" s="397"/>
      <c r="BU43" s="392"/>
      <c r="BV43" s="392"/>
      <c r="BW43" s="392"/>
      <c r="BX43" s="392"/>
      <c r="BY43" s="398"/>
      <c r="BZ43" s="300" t="s">
        <v>207</v>
      </c>
      <c r="CA43" s="301"/>
      <c r="CB43" s="301"/>
      <c r="CC43" s="301"/>
      <c r="CD43" s="301"/>
      <c r="CE43" s="301"/>
      <c r="CF43" s="301"/>
      <c r="CG43" s="301"/>
      <c r="CH43" s="301"/>
      <c r="CI43" s="301"/>
      <c r="CJ43" s="301"/>
      <c r="CK43" s="301"/>
      <c r="CL43" s="301"/>
      <c r="CM43" s="401" t="s">
        <v>36</v>
      </c>
      <c r="CN43" s="401"/>
      <c r="CO43" s="402"/>
    </row>
    <row r="44" spans="2:93" ht="16" customHeight="1">
      <c r="B44" s="393"/>
      <c r="C44" s="394"/>
      <c r="D44" s="394"/>
      <c r="E44" s="394"/>
      <c r="F44" s="394"/>
      <c r="G44" s="394"/>
      <c r="H44" s="302"/>
      <c r="I44" s="303"/>
      <c r="J44" s="303"/>
      <c r="K44" s="303"/>
      <c r="L44" s="303"/>
      <c r="M44" s="313"/>
      <c r="N44" s="277"/>
      <c r="O44" s="277"/>
      <c r="P44" s="285" t="s">
        <v>117</v>
      </c>
      <c r="Q44" s="285"/>
      <c r="R44" s="285"/>
      <c r="S44" s="320"/>
      <c r="T44" s="320"/>
      <c r="U44" s="287" t="s">
        <v>115</v>
      </c>
      <c r="V44" s="287"/>
      <c r="W44" s="319"/>
      <c r="X44" s="399"/>
      <c r="Y44" s="394"/>
      <c r="Z44" s="394"/>
      <c r="AA44" s="394"/>
      <c r="AB44" s="394"/>
      <c r="AC44" s="400"/>
      <c r="AD44" s="302"/>
      <c r="AE44" s="303"/>
      <c r="AF44" s="303"/>
      <c r="AG44" s="303"/>
      <c r="AH44" s="303"/>
      <c r="AI44" s="303"/>
      <c r="AJ44" s="303"/>
      <c r="AK44" s="303"/>
      <c r="AL44" s="303"/>
      <c r="AM44" s="303"/>
      <c r="AN44" s="303"/>
      <c r="AO44" s="303"/>
      <c r="AP44" s="303"/>
      <c r="AQ44" s="394"/>
      <c r="AR44" s="394"/>
      <c r="AS44" s="403"/>
      <c r="AX44" s="393"/>
      <c r="AY44" s="394"/>
      <c r="AZ44" s="394"/>
      <c r="BA44" s="394"/>
      <c r="BB44" s="394"/>
      <c r="BC44" s="394"/>
      <c r="BD44" s="302"/>
      <c r="BE44" s="303"/>
      <c r="BF44" s="303"/>
      <c r="BG44" s="303"/>
      <c r="BH44" s="303"/>
      <c r="BI44" s="313"/>
      <c r="BJ44" s="277"/>
      <c r="BK44" s="277"/>
      <c r="BL44" s="285" t="s">
        <v>117</v>
      </c>
      <c r="BM44" s="285"/>
      <c r="BN44" s="285"/>
      <c r="BO44" s="320"/>
      <c r="BP44" s="320"/>
      <c r="BQ44" s="287" t="s">
        <v>115</v>
      </c>
      <c r="BR44" s="287"/>
      <c r="BS44" s="319"/>
      <c r="BT44" s="399"/>
      <c r="BU44" s="394"/>
      <c r="BV44" s="394"/>
      <c r="BW44" s="394"/>
      <c r="BX44" s="394"/>
      <c r="BY44" s="400"/>
      <c r="BZ44" s="302"/>
      <c r="CA44" s="303"/>
      <c r="CB44" s="303"/>
      <c r="CC44" s="303"/>
      <c r="CD44" s="303"/>
      <c r="CE44" s="303"/>
      <c r="CF44" s="303"/>
      <c r="CG44" s="303"/>
      <c r="CH44" s="303"/>
      <c r="CI44" s="303"/>
      <c r="CJ44" s="303"/>
      <c r="CK44" s="303"/>
      <c r="CL44" s="303"/>
      <c r="CM44" s="394"/>
      <c r="CN44" s="394"/>
      <c r="CO44" s="403"/>
    </row>
    <row r="45" spans="2:93" ht="24" customHeight="1">
      <c r="B45" s="404" t="s">
        <v>37</v>
      </c>
      <c r="C45" s="405"/>
      <c r="D45" s="405"/>
      <c r="E45" s="405"/>
      <c r="F45" s="405"/>
      <c r="G45" s="406"/>
      <c r="H45" s="277"/>
      <c r="I45" s="277"/>
      <c r="J45" s="285" t="s">
        <v>120</v>
      </c>
      <c r="K45" s="285"/>
      <c r="L45" s="285"/>
      <c r="M45" s="277"/>
      <c r="N45" s="277"/>
      <c r="O45" s="285" t="s">
        <v>119</v>
      </c>
      <c r="P45" s="285"/>
      <c r="Q45" s="285"/>
      <c r="R45" s="277"/>
      <c r="S45" s="277"/>
      <c r="T45" s="285" t="s">
        <v>118</v>
      </c>
      <c r="U45" s="285"/>
      <c r="V45" s="285"/>
      <c r="W45" s="286"/>
      <c r="X45" s="407" t="s">
        <v>38</v>
      </c>
      <c r="Y45" s="408"/>
      <c r="Z45" s="408"/>
      <c r="AA45" s="408"/>
      <c r="AB45" s="408"/>
      <c r="AC45" s="408"/>
      <c r="AD45" s="408"/>
      <c r="AE45" s="409"/>
      <c r="AF45" s="410"/>
      <c r="AG45" s="411"/>
      <c r="AH45" s="411"/>
      <c r="AI45" s="411"/>
      <c r="AJ45" s="411"/>
      <c r="AK45" s="411"/>
      <c r="AL45" s="411"/>
      <c r="AM45" s="411"/>
      <c r="AN45" s="411"/>
      <c r="AO45" s="411"/>
      <c r="AP45" s="411"/>
      <c r="AQ45" s="411"/>
      <c r="AR45" s="411"/>
      <c r="AS45" s="412"/>
      <c r="AX45" s="404" t="s">
        <v>37</v>
      </c>
      <c r="AY45" s="405"/>
      <c r="AZ45" s="405"/>
      <c r="BA45" s="405"/>
      <c r="BB45" s="405"/>
      <c r="BC45" s="406"/>
      <c r="BD45" s="277" t="s">
        <v>136</v>
      </c>
      <c r="BE45" s="277"/>
      <c r="BF45" s="285" t="s">
        <v>120</v>
      </c>
      <c r="BG45" s="285"/>
      <c r="BH45" s="285"/>
      <c r="BI45" s="277"/>
      <c r="BJ45" s="277"/>
      <c r="BK45" s="285" t="s">
        <v>119</v>
      </c>
      <c r="BL45" s="285"/>
      <c r="BM45" s="285"/>
      <c r="BN45" s="277"/>
      <c r="BO45" s="277"/>
      <c r="BP45" s="285" t="s">
        <v>118</v>
      </c>
      <c r="BQ45" s="285"/>
      <c r="BR45" s="285"/>
      <c r="BS45" s="286"/>
      <c r="BT45" s="407" t="s">
        <v>38</v>
      </c>
      <c r="BU45" s="408"/>
      <c r="BV45" s="408"/>
      <c r="BW45" s="408"/>
      <c r="BX45" s="408"/>
      <c r="BY45" s="408"/>
      <c r="BZ45" s="408"/>
      <c r="CA45" s="409"/>
      <c r="CB45" s="410">
        <v>7</v>
      </c>
      <c r="CC45" s="411"/>
      <c r="CD45" s="411">
        <v>6</v>
      </c>
      <c r="CE45" s="411"/>
      <c r="CF45" s="411">
        <v>5</v>
      </c>
      <c r="CG45" s="411"/>
      <c r="CH45" s="411">
        <v>4</v>
      </c>
      <c r="CI45" s="411"/>
      <c r="CJ45" s="411">
        <v>3</v>
      </c>
      <c r="CK45" s="411"/>
      <c r="CL45" s="411">
        <v>2</v>
      </c>
      <c r="CM45" s="411"/>
      <c r="CN45" s="411">
        <v>1</v>
      </c>
      <c r="CO45" s="412"/>
    </row>
    <row r="46" spans="2:93" ht="16" customHeight="1">
      <c r="B46" s="296" t="s">
        <v>39</v>
      </c>
      <c r="C46" s="297"/>
      <c r="D46" s="297"/>
      <c r="E46" s="297"/>
      <c r="F46" s="297"/>
      <c r="G46" s="297"/>
      <c r="H46" s="145"/>
      <c r="I46" s="144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8"/>
      <c r="AP46" s="128"/>
      <c r="AQ46" s="128"/>
      <c r="AR46" s="128"/>
      <c r="AS46" s="129"/>
      <c r="AX46" s="296" t="s">
        <v>39</v>
      </c>
      <c r="AY46" s="297"/>
      <c r="AZ46" s="297"/>
      <c r="BA46" s="297"/>
      <c r="BB46" s="297"/>
      <c r="BC46" s="297"/>
      <c r="BD46" s="145" t="s">
        <v>208</v>
      </c>
      <c r="BE46" s="126" t="s">
        <v>145</v>
      </c>
      <c r="BF46" s="127" t="s">
        <v>94</v>
      </c>
      <c r="BG46" s="127" t="s">
        <v>95</v>
      </c>
      <c r="BH46" s="127" t="s">
        <v>209</v>
      </c>
      <c r="BI46" s="127" t="s">
        <v>208</v>
      </c>
      <c r="BJ46" s="127" t="s">
        <v>205</v>
      </c>
      <c r="BK46" s="127" t="s">
        <v>206</v>
      </c>
      <c r="BL46" s="127" t="s">
        <v>210</v>
      </c>
      <c r="BM46" s="127" t="s">
        <v>211</v>
      </c>
      <c r="BN46" s="127" t="s">
        <v>212</v>
      </c>
      <c r="BO46" s="127" t="s">
        <v>213</v>
      </c>
      <c r="BP46" s="127" t="s">
        <v>214</v>
      </c>
      <c r="BQ46" s="127" t="s">
        <v>215</v>
      </c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8"/>
      <c r="CL46" s="128"/>
      <c r="CM46" s="128"/>
      <c r="CN46" s="128"/>
      <c r="CO46" s="129"/>
    </row>
    <row r="47" spans="2:93" ht="24" customHeight="1" thickBot="1">
      <c r="B47" s="298"/>
      <c r="C47" s="299"/>
      <c r="D47" s="299"/>
      <c r="E47" s="299"/>
      <c r="F47" s="299"/>
      <c r="G47" s="299"/>
      <c r="H47" s="436"/>
      <c r="I47" s="437"/>
      <c r="J47" s="437"/>
      <c r="K47" s="437"/>
      <c r="L47" s="437"/>
      <c r="M47" s="437"/>
      <c r="N47" s="437"/>
      <c r="O47" s="437"/>
      <c r="P47" s="437"/>
      <c r="Q47" s="437"/>
      <c r="R47" s="437"/>
      <c r="S47" s="437"/>
      <c r="T47" s="437"/>
      <c r="U47" s="437"/>
      <c r="V47" s="437"/>
      <c r="W47" s="437"/>
      <c r="X47" s="437"/>
      <c r="Y47" s="437"/>
      <c r="Z47" s="437"/>
      <c r="AA47" s="437"/>
      <c r="AB47" s="437"/>
      <c r="AC47" s="437"/>
      <c r="AD47" s="437"/>
      <c r="AE47" s="437"/>
      <c r="AF47" s="437"/>
      <c r="AG47" s="437"/>
      <c r="AH47" s="437"/>
      <c r="AI47" s="437"/>
      <c r="AJ47" s="437"/>
      <c r="AK47" s="437"/>
      <c r="AL47" s="437"/>
      <c r="AM47" s="437"/>
      <c r="AN47" s="437"/>
      <c r="AO47" s="437"/>
      <c r="AP47" s="437"/>
      <c r="AQ47" s="437"/>
      <c r="AR47" s="437"/>
      <c r="AS47" s="438"/>
      <c r="AX47" s="298"/>
      <c r="AY47" s="299"/>
      <c r="AZ47" s="299"/>
      <c r="BA47" s="299"/>
      <c r="BB47" s="299"/>
      <c r="BC47" s="299"/>
      <c r="BD47" s="436" t="s">
        <v>216</v>
      </c>
      <c r="BE47" s="437"/>
      <c r="BF47" s="437"/>
      <c r="BG47" s="437"/>
      <c r="BH47" s="437"/>
      <c r="BI47" s="437"/>
      <c r="BJ47" s="437"/>
      <c r="BK47" s="437"/>
      <c r="BL47" s="437"/>
      <c r="BM47" s="437"/>
      <c r="BN47" s="437"/>
      <c r="BO47" s="437"/>
      <c r="BP47" s="437"/>
      <c r="BQ47" s="437"/>
      <c r="BR47" s="437"/>
      <c r="BS47" s="437"/>
      <c r="BT47" s="437"/>
      <c r="BU47" s="437"/>
      <c r="BV47" s="437"/>
      <c r="BW47" s="437"/>
      <c r="BX47" s="437"/>
      <c r="BY47" s="437"/>
      <c r="BZ47" s="437"/>
      <c r="CA47" s="437"/>
      <c r="CB47" s="437"/>
      <c r="CC47" s="437"/>
      <c r="CD47" s="437"/>
      <c r="CE47" s="437"/>
      <c r="CF47" s="437"/>
      <c r="CG47" s="437"/>
      <c r="CH47" s="437"/>
      <c r="CI47" s="437"/>
      <c r="CJ47" s="437"/>
      <c r="CK47" s="437"/>
      <c r="CL47" s="437"/>
      <c r="CM47" s="437"/>
      <c r="CN47" s="437"/>
      <c r="CO47" s="438"/>
    </row>
    <row r="48" spans="2:93" ht="16" customHeight="1" thickBot="1"/>
    <row r="49" spans="2:93" ht="16" customHeight="1">
      <c r="B49" s="290" t="s">
        <v>40</v>
      </c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1"/>
      <c r="P49" s="291"/>
      <c r="Q49" s="291"/>
      <c r="R49" s="291"/>
      <c r="S49" s="291"/>
      <c r="T49" s="291"/>
      <c r="U49" s="291"/>
      <c r="V49" s="291"/>
      <c r="W49" s="291"/>
      <c r="X49" s="291"/>
      <c r="Y49" s="291"/>
      <c r="Z49" s="291"/>
      <c r="AA49" s="291"/>
      <c r="AB49" s="291"/>
      <c r="AC49" s="291"/>
      <c r="AD49" s="291"/>
      <c r="AE49" s="291"/>
      <c r="AF49" s="291"/>
      <c r="AG49" s="291"/>
      <c r="AH49" s="291"/>
      <c r="AI49" s="291"/>
      <c r="AJ49" s="291"/>
      <c r="AK49" s="291"/>
      <c r="AL49" s="291"/>
      <c r="AM49" s="291"/>
      <c r="AN49" s="291"/>
      <c r="AO49" s="291"/>
      <c r="AP49" s="291"/>
      <c r="AQ49" s="291"/>
      <c r="AR49" s="291"/>
      <c r="AS49" s="292"/>
      <c r="AX49" s="290" t="s">
        <v>40</v>
      </c>
      <c r="AY49" s="291"/>
      <c r="AZ49" s="291"/>
      <c r="BA49" s="291"/>
      <c r="BB49" s="291"/>
      <c r="BC49" s="291"/>
      <c r="BD49" s="291"/>
      <c r="BE49" s="291"/>
      <c r="BF49" s="291"/>
      <c r="BG49" s="291"/>
      <c r="BH49" s="291"/>
      <c r="BI49" s="291"/>
      <c r="BJ49" s="291"/>
      <c r="BK49" s="291"/>
      <c r="BL49" s="291"/>
      <c r="BM49" s="291"/>
      <c r="BN49" s="291"/>
      <c r="BO49" s="291"/>
      <c r="BP49" s="291"/>
      <c r="BQ49" s="291"/>
      <c r="BR49" s="291"/>
      <c r="BS49" s="291"/>
      <c r="BT49" s="291"/>
      <c r="BU49" s="291"/>
      <c r="BV49" s="291"/>
      <c r="BW49" s="291"/>
      <c r="BX49" s="291"/>
      <c r="BY49" s="291"/>
      <c r="BZ49" s="291"/>
      <c r="CA49" s="291"/>
      <c r="CB49" s="291"/>
      <c r="CC49" s="291"/>
      <c r="CD49" s="291"/>
      <c r="CE49" s="291"/>
      <c r="CF49" s="291"/>
      <c r="CG49" s="291"/>
      <c r="CH49" s="291"/>
      <c r="CI49" s="291"/>
      <c r="CJ49" s="291"/>
      <c r="CK49" s="291"/>
      <c r="CL49" s="291"/>
      <c r="CM49" s="291"/>
      <c r="CN49" s="291"/>
      <c r="CO49" s="292"/>
    </row>
    <row r="50" spans="2:93" ht="16" customHeight="1">
      <c r="B50" s="293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94"/>
      <c r="AB50" s="294"/>
      <c r="AC50" s="294"/>
      <c r="AD50" s="294"/>
      <c r="AE50" s="294"/>
      <c r="AF50" s="294"/>
      <c r="AG50" s="294"/>
      <c r="AH50" s="294"/>
      <c r="AI50" s="294"/>
      <c r="AJ50" s="294"/>
      <c r="AK50" s="294"/>
      <c r="AL50" s="294"/>
      <c r="AM50" s="294"/>
      <c r="AN50" s="294"/>
      <c r="AO50" s="294"/>
      <c r="AP50" s="294"/>
      <c r="AQ50" s="294"/>
      <c r="AR50" s="294"/>
      <c r="AS50" s="295"/>
      <c r="AX50" s="293"/>
      <c r="AY50" s="294"/>
      <c r="AZ50" s="294"/>
      <c r="BA50" s="294"/>
      <c r="BB50" s="294"/>
      <c r="BC50" s="294"/>
      <c r="BD50" s="294"/>
      <c r="BE50" s="294"/>
      <c r="BF50" s="294"/>
      <c r="BG50" s="294"/>
      <c r="BH50" s="294"/>
      <c r="BI50" s="294"/>
      <c r="BJ50" s="294"/>
      <c r="BK50" s="294"/>
      <c r="BL50" s="294"/>
      <c r="BM50" s="294"/>
      <c r="BN50" s="294"/>
      <c r="BO50" s="294"/>
      <c r="BP50" s="294"/>
      <c r="BQ50" s="294"/>
      <c r="BR50" s="294"/>
      <c r="BS50" s="294"/>
      <c r="BT50" s="294"/>
      <c r="BU50" s="294"/>
      <c r="BV50" s="294"/>
      <c r="BW50" s="294"/>
      <c r="BX50" s="294"/>
      <c r="BY50" s="294"/>
      <c r="BZ50" s="294"/>
      <c r="CA50" s="294"/>
      <c r="CB50" s="294"/>
      <c r="CC50" s="294"/>
      <c r="CD50" s="294"/>
      <c r="CE50" s="294"/>
      <c r="CF50" s="294"/>
      <c r="CG50" s="294"/>
      <c r="CH50" s="294"/>
      <c r="CI50" s="294"/>
      <c r="CJ50" s="294"/>
      <c r="CK50" s="294"/>
      <c r="CL50" s="294"/>
      <c r="CM50" s="294"/>
      <c r="CN50" s="294"/>
      <c r="CO50" s="295"/>
    </row>
    <row r="51" spans="2:93" ht="16" customHeight="1">
      <c r="B51" s="293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4"/>
      <c r="W51" s="294"/>
      <c r="X51" s="294"/>
      <c r="Y51" s="294"/>
      <c r="Z51" s="294"/>
      <c r="AA51" s="294"/>
      <c r="AB51" s="294"/>
      <c r="AC51" s="294"/>
      <c r="AD51" s="294"/>
      <c r="AE51" s="294"/>
      <c r="AF51" s="294"/>
      <c r="AG51" s="294"/>
      <c r="AH51" s="294"/>
      <c r="AI51" s="294"/>
      <c r="AJ51" s="294"/>
      <c r="AK51" s="294"/>
      <c r="AL51" s="294"/>
      <c r="AM51" s="294"/>
      <c r="AN51" s="294"/>
      <c r="AO51" s="294"/>
      <c r="AP51" s="294"/>
      <c r="AQ51" s="294"/>
      <c r="AR51" s="294"/>
      <c r="AS51" s="295"/>
      <c r="AX51" s="293"/>
      <c r="AY51" s="294"/>
      <c r="AZ51" s="294"/>
      <c r="BA51" s="294"/>
      <c r="BB51" s="294"/>
      <c r="BC51" s="294"/>
      <c r="BD51" s="294"/>
      <c r="BE51" s="294"/>
      <c r="BF51" s="294"/>
      <c r="BG51" s="294"/>
      <c r="BH51" s="294"/>
      <c r="BI51" s="294"/>
      <c r="BJ51" s="294"/>
      <c r="BK51" s="294"/>
      <c r="BL51" s="294"/>
      <c r="BM51" s="294"/>
      <c r="BN51" s="294"/>
      <c r="BO51" s="294"/>
      <c r="BP51" s="294"/>
      <c r="BQ51" s="294"/>
      <c r="BR51" s="294"/>
      <c r="BS51" s="294"/>
      <c r="BT51" s="294"/>
      <c r="BU51" s="294"/>
      <c r="BV51" s="294"/>
      <c r="BW51" s="294"/>
      <c r="BX51" s="294"/>
      <c r="BY51" s="294"/>
      <c r="BZ51" s="294"/>
      <c r="CA51" s="294"/>
      <c r="CB51" s="294"/>
      <c r="CC51" s="294"/>
      <c r="CD51" s="294"/>
      <c r="CE51" s="294"/>
      <c r="CF51" s="294"/>
      <c r="CG51" s="294"/>
      <c r="CH51" s="294"/>
      <c r="CI51" s="294"/>
      <c r="CJ51" s="294"/>
      <c r="CK51" s="294"/>
      <c r="CL51" s="294"/>
      <c r="CM51" s="294"/>
      <c r="CN51" s="294"/>
      <c r="CO51" s="295"/>
    </row>
    <row r="52" spans="2:93" ht="16" customHeight="1">
      <c r="B52" s="94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282"/>
      <c r="AC52" s="283"/>
      <c r="AD52" s="283"/>
      <c r="AE52" s="283"/>
      <c r="AF52" s="283"/>
      <c r="AG52" s="283"/>
      <c r="AH52" s="283"/>
      <c r="AI52" s="283"/>
      <c r="AJ52" s="283"/>
      <c r="AK52" s="283"/>
      <c r="AL52" s="283"/>
      <c r="AM52" s="283"/>
      <c r="AN52" s="283"/>
      <c r="AO52" s="283"/>
      <c r="AP52" s="283"/>
      <c r="AQ52" s="283"/>
      <c r="AR52" s="95"/>
      <c r="AS52" s="96"/>
      <c r="AX52" s="94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434" t="s">
        <v>146</v>
      </c>
      <c r="BY52" s="434"/>
      <c r="BZ52" s="434"/>
      <c r="CA52" s="434"/>
      <c r="CB52" s="434"/>
      <c r="CC52" s="434"/>
      <c r="CD52" s="434"/>
      <c r="CE52" s="434"/>
      <c r="CF52" s="434"/>
      <c r="CG52" s="434"/>
      <c r="CH52" s="434"/>
      <c r="CI52" s="434"/>
      <c r="CJ52" s="434"/>
      <c r="CK52" s="434"/>
      <c r="CL52" s="434"/>
      <c r="CM52" s="434"/>
      <c r="CN52" s="95"/>
      <c r="CO52" s="96"/>
    </row>
    <row r="53" spans="2:93" ht="16" customHeight="1">
      <c r="B53" s="34"/>
      <c r="C53" s="6"/>
      <c r="E53" s="6"/>
      <c r="F53" s="6"/>
      <c r="G53" s="287" t="s">
        <v>98</v>
      </c>
      <c r="H53" s="287"/>
      <c r="I53" s="288"/>
      <c r="J53" s="288"/>
      <c r="K53" s="289" t="s">
        <v>99</v>
      </c>
      <c r="L53" s="289"/>
      <c r="M53" s="288"/>
      <c r="N53" s="288"/>
      <c r="O53" s="289" t="s">
        <v>100</v>
      </c>
      <c r="P53" s="289"/>
      <c r="Q53" s="288"/>
      <c r="R53" s="288"/>
      <c r="S53" s="289" t="s">
        <v>101</v>
      </c>
      <c r="T53" s="289"/>
      <c r="U53" s="289" t="s">
        <v>121</v>
      </c>
      <c r="V53" s="289"/>
      <c r="W53" s="289"/>
      <c r="X53" s="289"/>
      <c r="Y53" s="289"/>
      <c r="Z53" s="289"/>
      <c r="AA53" s="289"/>
      <c r="AB53" s="284"/>
      <c r="AC53" s="284"/>
      <c r="AD53" s="284"/>
      <c r="AE53" s="284"/>
      <c r="AF53" s="284"/>
      <c r="AG53" s="284"/>
      <c r="AH53" s="284"/>
      <c r="AI53" s="284"/>
      <c r="AJ53" s="284"/>
      <c r="AK53" s="284"/>
      <c r="AL53" s="284"/>
      <c r="AM53" s="284"/>
      <c r="AN53" s="284"/>
      <c r="AO53" s="284"/>
      <c r="AP53" s="284"/>
      <c r="AQ53" s="284"/>
      <c r="AR53" s="6"/>
      <c r="AS53" s="14"/>
      <c r="AX53" s="34"/>
      <c r="AY53" s="6"/>
      <c r="BA53" s="6"/>
      <c r="BB53" s="6"/>
      <c r="BC53" s="287" t="s">
        <v>98</v>
      </c>
      <c r="BD53" s="287"/>
      <c r="BE53" s="288">
        <v>8</v>
      </c>
      <c r="BF53" s="288"/>
      <c r="BG53" s="289" t="s">
        <v>99</v>
      </c>
      <c r="BH53" s="289"/>
      <c r="BI53" s="288">
        <v>8</v>
      </c>
      <c r="BJ53" s="288"/>
      <c r="BK53" s="289" t="s">
        <v>100</v>
      </c>
      <c r="BL53" s="289"/>
      <c r="BM53" s="288">
        <v>1</v>
      </c>
      <c r="BN53" s="288"/>
      <c r="BO53" s="289" t="s">
        <v>101</v>
      </c>
      <c r="BP53" s="289"/>
      <c r="BQ53" s="289" t="s">
        <v>121</v>
      </c>
      <c r="BR53" s="289"/>
      <c r="BS53" s="289"/>
      <c r="BT53" s="289"/>
      <c r="BU53" s="289"/>
      <c r="BV53" s="289"/>
      <c r="BW53" s="289"/>
      <c r="BX53" s="435"/>
      <c r="BY53" s="435"/>
      <c r="BZ53" s="435"/>
      <c r="CA53" s="435"/>
      <c r="CB53" s="435"/>
      <c r="CC53" s="435"/>
      <c r="CD53" s="435"/>
      <c r="CE53" s="435"/>
      <c r="CF53" s="435"/>
      <c r="CG53" s="435"/>
      <c r="CH53" s="435"/>
      <c r="CI53" s="435"/>
      <c r="CJ53" s="435"/>
      <c r="CK53" s="435"/>
      <c r="CL53" s="435"/>
      <c r="CM53" s="435"/>
      <c r="CN53" s="6"/>
      <c r="CO53" s="14"/>
    </row>
    <row r="54" spans="2:93" ht="4" customHeight="1" thickBot="1">
      <c r="B54" s="15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2"/>
      <c r="AX54" s="15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2"/>
    </row>
    <row r="55" spans="2:93" ht="16" customHeight="1">
      <c r="AB55" s="4" t="s">
        <v>150</v>
      </c>
      <c r="BW55" s="4" t="s">
        <v>217</v>
      </c>
    </row>
    <row r="56" spans="2:93" ht="16" customHeight="1" thickBot="1">
      <c r="AE56" s="4" t="s">
        <v>41</v>
      </c>
      <c r="CA56" s="4" t="s">
        <v>41</v>
      </c>
    </row>
    <row r="57" spans="2:93" ht="16" customHeight="1" thickTop="1">
      <c r="C57" s="4" t="s">
        <v>42</v>
      </c>
      <c r="Y57" s="356" t="s">
        <v>43</v>
      </c>
      <c r="Z57" s="356"/>
      <c r="AA57" s="356"/>
      <c r="AB57" s="356"/>
      <c r="AC57" s="356"/>
      <c r="AD57" s="357"/>
      <c r="AE57" s="358" t="s">
        <v>44</v>
      </c>
      <c r="AF57" s="359"/>
      <c r="AG57" s="359"/>
      <c r="AH57" s="359"/>
      <c r="AI57" s="359"/>
      <c r="AJ57" s="359"/>
      <c r="AK57" s="359"/>
      <c r="AL57" s="359"/>
      <c r="AM57" s="359"/>
      <c r="AN57" s="359"/>
      <c r="AO57" s="359"/>
      <c r="AP57" s="359"/>
      <c r="AQ57" s="359"/>
      <c r="AR57" s="360"/>
      <c r="AY57" s="4" t="s">
        <v>42</v>
      </c>
      <c r="BU57" s="356" t="s">
        <v>43</v>
      </c>
      <c r="BV57" s="356"/>
      <c r="BW57" s="356"/>
      <c r="BX57" s="356"/>
      <c r="BY57" s="356"/>
      <c r="BZ57" s="357"/>
      <c r="CA57" s="358" t="s">
        <v>44</v>
      </c>
      <c r="CB57" s="359"/>
      <c r="CC57" s="359"/>
      <c r="CD57" s="359"/>
      <c r="CE57" s="359"/>
      <c r="CF57" s="359"/>
      <c r="CG57" s="359"/>
      <c r="CH57" s="359"/>
      <c r="CI57" s="359"/>
      <c r="CJ57" s="359"/>
      <c r="CK57" s="359"/>
      <c r="CL57" s="359"/>
      <c r="CM57" s="359"/>
      <c r="CN57" s="360"/>
    </row>
    <row r="58" spans="2:93" ht="8.15" customHeight="1" thickBot="1">
      <c r="Y58" s="356"/>
      <c r="Z58" s="356"/>
      <c r="AA58" s="356"/>
      <c r="AB58" s="356"/>
      <c r="AC58" s="356"/>
      <c r="AD58" s="357"/>
      <c r="AE58" s="361"/>
      <c r="AF58" s="362"/>
      <c r="AG58" s="362"/>
      <c r="AH58" s="362"/>
      <c r="AI58" s="362"/>
      <c r="AJ58" s="362"/>
      <c r="AK58" s="362"/>
      <c r="AL58" s="362"/>
      <c r="AM58" s="362"/>
      <c r="AN58" s="362"/>
      <c r="AO58" s="362"/>
      <c r="AP58" s="362"/>
      <c r="AQ58" s="362"/>
      <c r="AR58" s="363"/>
      <c r="BU58" s="356"/>
      <c r="BV58" s="356"/>
      <c r="BW58" s="356"/>
      <c r="BX58" s="356"/>
      <c r="BY58" s="356"/>
      <c r="BZ58" s="357"/>
      <c r="CA58" s="361"/>
      <c r="CB58" s="362"/>
      <c r="CC58" s="362"/>
      <c r="CD58" s="362"/>
      <c r="CE58" s="362"/>
      <c r="CF58" s="362"/>
      <c r="CG58" s="362"/>
      <c r="CH58" s="362"/>
      <c r="CI58" s="362"/>
      <c r="CJ58" s="362"/>
      <c r="CK58" s="362"/>
      <c r="CL58" s="362"/>
      <c r="CM58" s="362"/>
      <c r="CN58" s="363"/>
    </row>
    <row r="59" spans="2:93" ht="16" customHeight="1" thickTop="1"/>
    <row r="60" spans="2:93" ht="16" customHeight="1"/>
  </sheetData>
  <mergeCells count="244">
    <mergeCell ref="BP45:BS45"/>
    <mergeCell ref="AD28:AF29"/>
    <mergeCell ref="S28:AC29"/>
    <mergeCell ref="Z34:AD34"/>
    <mergeCell ref="S34:Y34"/>
    <mergeCell ref="AN33:AR33"/>
    <mergeCell ref="AG33:AM33"/>
    <mergeCell ref="AN34:AR34"/>
    <mergeCell ref="AG34:AM34"/>
    <mergeCell ref="AF35:AR35"/>
    <mergeCell ref="S35:AE35"/>
    <mergeCell ref="AE32:AR32"/>
    <mergeCell ref="AX40:BG41"/>
    <mergeCell ref="BH40:BI41"/>
    <mergeCell ref="BJ40:BK41"/>
    <mergeCell ref="BL40:BL41"/>
    <mergeCell ref="BM40:BN41"/>
    <mergeCell ref="BO40:BO41"/>
    <mergeCell ref="BP40:BQ41"/>
    <mergeCell ref="H47:AS47"/>
    <mergeCell ref="BD47:CO47"/>
    <mergeCell ref="CD45:CE45"/>
    <mergeCell ref="CF45:CG45"/>
    <mergeCell ref="CH45:CI45"/>
    <mergeCell ref="CJ45:CK45"/>
    <mergeCell ref="CL45:CM45"/>
    <mergeCell ref="CN45:CO45"/>
    <mergeCell ref="AX46:BC47"/>
    <mergeCell ref="AX45:BC45"/>
    <mergeCell ref="BD45:BE45"/>
    <mergeCell ref="BF45:BH45"/>
    <mergeCell ref="BT45:CA45"/>
    <mergeCell ref="CB45:CC45"/>
    <mergeCell ref="BI45:BJ45"/>
    <mergeCell ref="BK45:BM45"/>
    <mergeCell ref="BN45:BO45"/>
    <mergeCell ref="BU57:BZ58"/>
    <mergeCell ref="CA57:CN58"/>
    <mergeCell ref="AX49:CO51"/>
    <mergeCell ref="BX52:CM53"/>
    <mergeCell ref="BC53:BD53"/>
    <mergeCell ref="BE53:BF53"/>
    <mergeCell ref="BG53:BH53"/>
    <mergeCell ref="BI53:BJ53"/>
    <mergeCell ref="BK53:BL53"/>
    <mergeCell ref="BM53:BN53"/>
    <mergeCell ref="BO53:BP53"/>
    <mergeCell ref="BQ53:BW53"/>
    <mergeCell ref="AX42:BC44"/>
    <mergeCell ref="BT42:BY44"/>
    <mergeCell ref="BD43:BI44"/>
    <mergeCell ref="BJ43:BK43"/>
    <mergeCell ref="BL43:BN43"/>
    <mergeCell ref="BO43:BP43"/>
    <mergeCell ref="BQ43:BS43"/>
    <mergeCell ref="BZ43:CL44"/>
    <mergeCell ref="CM43:CO44"/>
    <mergeCell ref="BJ44:BK44"/>
    <mergeCell ref="BL44:BN44"/>
    <mergeCell ref="BO44:BP44"/>
    <mergeCell ref="BQ44:BS44"/>
    <mergeCell ref="CJ33:CN33"/>
    <mergeCell ref="BM35:BN35"/>
    <mergeCell ref="BO37:BY38"/>
    <mergeCell ref="BZ37:CB38"/>
    <mergeCell ref="BO34:BU34"/>
    <mergeCell ref="BV34:BZ34"/>
    <mergeCell ref="CH40:CI41"/>
    <mergeCell ref="CJ40:CJ41"/>
    <mergeCell ref="CK40:CL41"/>
    <mergeCell ref="CM40:CO41"/>
    <mergeCell ref="CC34:CI34"/>
    <mergeCell ref="CJ34:CN34"/>
    <mergeCell ref="BO35:CA35"/>
    <mergeCell ref="CB35:CN35"/>
    <mergeCell ref="CC40:CD41"/>
    <mergeCell ref="CE40:CF41"/>
    <mergeCell ref="CG40:CG41"/>
    <mergeCell ref="BR40:BS41"/>
    <mergeCell ref="BT40:CB41"/>
    <mergeCell ref="BA34:BL34"/>
    <mergeCell ref="BM34:BN34"/>
    <mergeCell ref="CA34:CB34"/>
    <mergeCell ref="BA35:BL35"/>
    <mergeCell ref="AY21:BG22"/>
    <mergeCell ref="BH21:BM22"/>
    <mergeCell ref="BN21:BQ22"/>
    <mergeCell ref="BV21:CB22"/>
    <mergeCell ref="CC21:CJ21"/>
    <mergeCell ref="BH25:BM26"/>
    <mergeCell ref="BN25:BQ26"/>
    <mergeCell ref="BO28:BY29"/>
    <mergeCell ref="BZ28:CB29"/>
    <mergeCell ref="BA32:BL32"/>
    <mergeCell ref="BM32:BZ32"/>
    <mergeCell ref="CA32:CN32"/>
    <mergeCell ref="BA33:BL33"/>
    <mergeCell ref="BM33:BN33"/>
    <mergeCell ref="CA33:CB33"/>
    <mergeCell ref="CK25:CN26"/>
    <mergeCell ref="CC25:CJ26"/>
    <mergeCell ref="BO33:BU33"/>
    <mergeCell ref="BV33:BZ33"/>
    <mergeCell ref="CC33:CI33"/>
    <mergeCell ref="CK21:CN21"/>
    <mergeCell ref="CI22:CJ22"/>
    <mergeCell ref="CK22:CN22"/>
    <mergeCell ref="AY23:BG24"/>
    <mergeCell ref="BH23:BM24"/>
    <mergeCell ref="BN23:BQ24"/>
    <mergeCell ref="BV23:CB24"/>
    <mergeCell ref="CI23:CJ23"/>
    <mergeCell ref="CK23:CN23"/>
    <mergeCell ref="CD24:CE24"/>
    <mergeCell ref="CJ24:CK24"/>
    <mergeCell ref="BX12:CB12"/>
    <mergeCell ref="CC12:CN12"/>
    <mergeCell ref="BX13:CB13"/>
    <mergeCell ref="BX14:CN14"/>
    <mergeCell ref="BX15:CB15"/>
    <mergeCell ref="CC15:CN15"/>
    <mergeCell ref="AX17:CO17"/>
    <mergeCell ref="AX19:CO19"/>
    <mergeCell ref="CE20:CH20"/>
    <mergeCell ref="CI20:CJ20"/>
    <mergeCell ref="CP2:CP5"/>
    <mergeCell ref="AY3:BM5"/>
    <mergeCell ref="CD5:CE5"/>
    <mergeCell ref="CF5:CG5"/>
    <mergeCell ref="CI5:CJ5"/>
    <mergeCell ref="CL5:CM5"/>
    <mergeCell ref="BX9:CD9"/>
    <mergeCell ref="BX10:CD10"/>
    <mergeCell ref="CE11:CN11"/>
    <mergeCell ref="AT2:AT5"/>
    <mergeCell ref="B42:G44"/>
    <mergeCell ref="X42:AC44"/>
    <mergeCell ref="AQ43:AS44"/>
    <mergeCell ref="B45:G45"/>
    <mergeCell ref="X45:AE45"/>
    <mergeCell ref="AF45:AG45"/>
    <mergeCell ref="AH45:AI45"/>
    <mergeCell ref="AJ45:AK45"/>
    <mergeCell ref="AL45:AM45"/>
    <mergeCell ref="AN45:AO45"/>
    <mergeCell ref="AE33:AF33"/>
    <mergeCell ref="E34:P34"/>
    <mergeCell ref="Q34:R34"/>
    <mergeCell ref="AE34:AF34"/>
    <mergeCell ref="AP45:AQ45"/>
    <mergeCell ref="AR45:AS45"/>
    <mergeCell ref="Z33:AD33"/>
    <mergeCell ref="S33:Y33"/>
    <mergeCell ref="AD37:AF38"/>
    <mergeCell ref="V40:W41"/>
    <mergeCell ref="T40:U41"/>
    <mergeCell ref="L40:M41"/>
    <mergeCell ref="P40:P41"/>
    <mergeCell ref="AQ40:AS41"/>
    <mergeCell ref="Y57:AD58"/>
    <mergeCell ref="AE57:AR58"/>
    <mergeCell ref="M53:N53"/>
    <mergeCell ref="C21:K22"/>
    <mergeCell ref="Z21:AF22"/>
    <mergeCell ref="AO21:AR21"/>
    <mergeCell ref="L23:Q24"/>
    <mergeCell ref="R23:U24"/>
    <mergeCell ref="L25:Q26"/>
    <mergeCell ref="R25:U26"/>
    <mergeCell ref="E33:P33"/>
    <mergeCell ref="Q33:R33"/>
    <mergeCell ref="AO40:AP41"/>
    <mergeCell ref="C23:K24"/>
    <mergeCell ref="Z23:AF24"/>
    <mergeCell ref="AO23:AR23"/>
    <mergeCell ref="AM23:AN23"/>
    <mergeCell ref="AH24:AI24"/>
    <mergeCell ref="AN24:AO24"/>
    <mergeCell ref="E32:P32"/>
    <mergeCell ref="Q32:AD32"/>
    <mergeCell ref="AG25:AN26"/>
    <mergeCell ref="AO25:AR26"/>
    <mergeCell ref="B17:AS17"/>
    <mergeCell ref="B19:AS19"/>
    <mergeCell ref="R21:U22"/>
    <mergeCell ref="AG21:AN21"/>
    <mergeCell ref="AO22:AR22"/>
    <mergeCell ref="AM22:AN22"/>
    <mergeCell ref="AM20:AN20"/>
    <mergeCell ref="AI20:AL20"/>
    <mergeCell ref="L21:Q22"/>
    <mergeCell ref="AH5:AI5"/>
    <mergeCell ref="AP5:AQ5"/>
    <mergeCell ref="AM5:AN5"/>
    <mergeCell ref="AJ5:AK5"/>
    <mergeCell ref="C3:Q5"/>
    <mergeCell ref="AI11:AR11"/>
    <mergeCell ref="AG12:AR12"/>
    <mergeCell ref="AB14:AR14"/>
    <mergeCell ref="AG15:AR15"/>
    <mergeCell ref="AB9:AH9"/>
    <mergeCell ref="AB10:AH10"/>
    <mergeCell ref="AB12:AF12"/>
    <mergeCell ref="AB13:AF13"/>
    <mergeCell ref="AB15:AF15"/>
    <mergeCell ref="AN40:AN41"/>
    <mergeCell ref="N40:O41"/>
    <mergeCell ref="H43:M44"/>
    <mergeCell ref="B40:K41"/>
    <mergeCell ref="X40:AF41"/>
    <mergeCell ref="Q40:R41"/>
    <mergeCell ref="S40:S41"/>
    <mergeCell ref="U43:W43"/>
    <mergeCell ref="U44:W44"/>
    <mergeCell ref="S43:T43"/>
    <mergeCell ref="S44:T44"/>
    <mergeCell ref="N43:O43"/>
    <mergeCell ref="P43:R43"/>
    <mergeCell ref="N44:O44"/>
    <mergeCell ref="P44:R44"/>
    <mergeCell ref="E35:P35"/>
    <mergeCell ref="Q35:R35"/>
    <mergeCell ref="S37:AC38"/>
    <mergeCell ref="AB52:AQ53"/>
    <mergeCell ref="R45:S45"/>
    <mergeCell ref="T45:W45"/>
    <mergeCell ref="G53:H53"/>
    <mergeCell ref="I53:J53"/>
    <mergeCell ref="K53:L53"/>
    <mergeCell ref="O53:P53"/>
    <mergeCell ref="Q53:R53"/>
    <mergeCell ref="S53:T53"/>
    <mergeCell ref="U53:AA53"/>
    <mergeCell ref="B49:AS51"/>
    <mergeCell ref="B46:G47"/>
    <mergeCell ref="H45:I45"/>
    <mergeCell ref="J45:L45"/>
    <mergeCell ref="M45:N45"/>
    <mergeCell ref="O45:Q45"/>
    <mergeCell ref="AD43:AP44"/>
    <mergeCell ref="AG40:AH41"/>
    <mergeCell ref="AI40:AJ41"/>
    <mergeCell ref="AK40:AK41"/>
    <mergeCell ref="AL40:AM41"/>
  </mergeCells>
  <phoneticPr fontId="1"/>
  <conditionalFormatting sqref="J45:L45">
    <cfRule type="expression" dxfId="23" priority="31">
      <formula>$H$45="✓"</formula>
    </cfRule>
  </conditionalFormatting>
  <conditionalFormatting sqref="O45:Q45">
    <cfRule type="expression" dxfId="22" priority="30">
      <formula>$M$45="✓"</formula>
    </cfRule>
  </conditionalFormatting>
  <conditionalFormatting sqref="P43:R43">
    <cfRule type="expression" dxfId="21" priority="28">
      <formula>$N$43="✓"</formula>
    </cfRule>
  </conditionalFormatting>
  <conditionalFormatting sqref="P44:R44">
    <cfRule type="expression" dxfId="20" priority="26">
      <formula>$N$44="✓"</formula>
    </cfRule>
  </conditionalFormatting>
  <conditionalFormatting sqref="S33:AD33">
    <cfRule type="expression" dxfId="19" priority="36">
      <formula>$Q$33="✓"</formula>
    </cfRule>
  </conditionalFormatting>
  <conditionalFormatting sqref="S34:AD34">
    <cfRule type="expression" dxfId="18" priority="35">
      <formula>$Q$34="✓"</formula>
    </cfRule>
  </conditionalFormatting>
  <conditionalFormatting sqref="S35:AR35">
    <cfRule type="expression" dxfId="17" priority="34">
      <formula>$Q$35="✓"</formula>
    </cfRule>
  </conditionalFormatting>
  <conditionalFormatting sqref="T45:W45">
    <cfRule type="expression" dxfId="16" priority="29">
      <formula>$R$45="✓"</formula>
    </cfRule>
  </conditionalFormatting>
  <conditionalFormatting sqref="U43:W43">
    <cfRule type="expression" dxfId="15" priority="27">
      <formula>$S$43="✓"</formula>
    </cfRule>
  </conditionalFormatting>
  <conditionalFormatting sqref="U44:W44">
    <cfRule type="expression" dxfId="14" priority="25">
      <formula>$S$44="✓"</formula>
    </cfRule>
  </conditionalFormatting>
  <conditionalFormatting sqref="AG33:AR33">
    <cfRule type="expression" dxfId="13" priority="33">
      <formula>$AE$33="✓"</formula>
    </cfRule>
  </conditionalFormatting>
  <conditionalFormatting sqref="AG34:AR34">
    <cfRule type="expression" dxfId="12" priority="32">
      <formula>$AE$34="✓"</formula>
    </cfRule>
  </conditionalFormatting>
  <conditionalFormatting sqref="BF45:BH45">
    <cfRule type="expression" dxfId="11" priority="12">
      <formula>$H$45="✓"</formula>
    </cfRule>
  </conditionalFormatting>
  <conditionalFormatting sqref="BK45:BM45">
    <cfRule type="expression" dxfId="10" priority="11">
      <formula>$M$45="✓"</formula>
    </cfRule>
  </conditionalFormatting>
  <conditionalFormatting sqref="BL43:BN43">
    <cfRule type="expression" dxfId="9" priority="9">
      <formula>$N$43="✓"</formula>
    </cfRule>
  </conditionalFormatting>
  <conditionalFormatting sqref="BL44:BN44">
    <cfRule type="expression" dxfId="8" priority="7">
      <formula>$N$44="✓"</formula>
    </cfRule>
  </conditionalFormatting>
  <conditionalFormatting sqref="BO33:BZ33">
    <cfRule type="expression" dxfId="7" priority="5">
      <formula>$Q$33="✓"</formula>
    </cfRule>
  </conditionalFormatting>
  <conditionalFormatting sqref="BO34:BZ34">
    <cfRule type="expression" dxfId="6" priority="4">
      <formula>$Q$34="✓"</formula>
    </cfRule>
  </conditionalFormatting>
  <conditionalFormatting sqref="BO35:CN35">
    <cfRule type="expression" dxfId="5" priority="3">
      <formula>$Q$35="✓"</formula>
    </cfRule>
  </conditionalFormatting>
  <conditionalFormatting sqref="BP45:BS45">
    <cfRule type="expression" dxfId="4" priority="10">
      <formula>$R$45="✓"</formula>
    </cfRule>
  </conditionalFormatting>
  <conditionalFormatting sqref="BQ43:BS43">
    <cfRule type="expression" dxfId="3" priority="8">
      <formula>$S$43="✓"</formula>
    </cfRule>
  </conditionalFormatting>
  <conditionalFormatting sqref="BQ44:BS44">
    <cfRule type="expression" dxfId="2" priority="6">
      <formula>$S$44="✓"</formula>
    </cfRule>
  </conditionalFormatting>
  <conditionalFormatting sqref="CC33:CN33">
    <cfRule type="expression" dxfId="1" priority="2">
      <formula>$AE$33="✓"</formula>
    </cfRule>
  </conditionalFormatting>
  <conditionalFormatting sqref="CC34:CN34">
    <cfRule type="expression" dxfId="0" priority="1">
      <formula>$AE$34="✓"</formula>
    </cfRule>
  </conditionalFormatting>
  <dataValidations xWindow="561" yWindow="703" count="9">
    <dataValidation type="list" allowBlank="1" showInputMessage="1" showErrorMessage="1" sqref="Q33:R35 AE33:AF34 S43:T44 N43:O44 R45:S45 M45:N45 H45:I45 BI45:BJ45 BD45:BE45 BO43:BP44 BJ43:BK44 BN45:BO45 BM33:BN35 CA33:CB34" xr:uid="{6C28F6E8-5EB5-49AA-B2B1-C6CCE8BE6D10}">
      <formula1>"✓"</formula1>
    </dataValidation>
    <dataValidation type="list" allowBlank="1" showInputMessage="1" showErrorMessage="1" prompt="和暦（平成または令和）をご選択ください。" sqref="AG40:AH41 L40:M41 CC40:CD41 BH40:BI41" xr:uid="{A13F5EF2-6D8E-4D6F-AA92-C2437E0672DF}">
      <formula1>"平成,令和"</formula1>
    </dataValidation>
    <dataValidation type="whole" allowBlank="1" showInputMessage="1" showErrorMessage="1" sqref="T40:U41 BP40:BQ41" xr:uid="{474D4F26-AF13-41B8-A415-E6F19A2228F7}">
      <formula1>1</formula1>
      <formula2>31</formula2>
    </dataValidation>
    <dataValidation type="whole" allowBlank="1" showInputMessage="1" showErrorMessage="1" error="”1～31”の数字をご入力ください。" sqref="N40:O41 Q53:R53 T40:U41 AI40:AJ41 AL40:AM41 AO40:AP41 I53:J53 M53:N53 Q40:R41 AM5:AN5 AP5:AQ5 AJ5:AK5 BJ40:BK41 BM53:BN53 BP40:BQ41 CE40:CF41 CH40:CI41 CK40:CL41 BE53:BF53 BI53:BJ53 BM40:BN41 CI5:CJ5 CL5:CM5 CF5:CG5" xr:uid="{446FD382-9FFE-4189-8B6E-48B8D0D14BEB}">
      <formula1>1</formula1>
      <formula2>31</formula2>
    </dataValidation>
    <dataValidation type="whole" allowBlank="1" showInputMessage="1" showErrorMessage="1" error="”2016～2028”の期間でご入力ください。" prompt="西暦でご入力ください。" sqref="AN24:AO24 AH24:AI24 CD24:CE24 CJ24:CK24" xr:uid="{D2A23787-03BB-42E8-9357-8678986DCB34}">
      <formula1>2016</formula1>
      <formula2>2028</formula2>
    </dataValidation>
    <dataValidation allowBlank="1" showInputMessage="1" showErrorMessage="1" prompt="例：リース_x000a_" sqref="AI20:AL20 CE20:CH20" xr:uid="{B7F4B4ED-C44A-4EED-B90F-92B43F6D13BD}"/>
    <dataValidation type="whole" allowBlank="1" showInputMessage="1" showErrorMessage="1" error="数字をご入力ください。" sqref="AM22:AN23 AK24 AQ24 L21:Q24 CM24 CI22:CJ23 CG24 CC21:CJ21 BH21:BM24" xr:uid="{13ABC2B2-668C-40B7-87EE-D47E1E1B8833}">
      <formula1>0</formula1>
      <formula2>100000000000</formula2>
    </dataValidation>
    <dataValidation type="whole" allowBlank="1" showInputMessage="1" showErrorMessage="1" error="”1～9”の数字をご入力ください。" sqref="AF45:AS45 CB45:CO45" xr:uid="{BAE7F94E-57A7-4FEE-B302-4437A0B719BE}">
      <formula1>0</formula1>
      <formula2>9</formula2>
    </dataValidation>
    <dataValidation allowBlank="1" showInputMessage="1" showErrorMessage="1" prompt="手書きでご署名ください。" sqref="AB52:AQ53" xr:uid="{D0A92B71-C47F-4A88-B443-7F4596F0D9B0}"/>
  </dataValidations>
  <pageMargins left="0.82677165354330717" right="0.23622047244094491" top="0.55118110236220474" bottom="0.55118110236220474" header="0.31496062992125984" footer="0.31496062992125984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6B70B-682E-45C6-B6B8-93E5F1E720A1}">
  <sheetPr>
    <pageSetUpPr fitToPage="1"/>
  </sheetPr>
  <dimension ref="A1:M38"/>
  <sheetViews>
    <sheetView tabSelected="1" view="pageBreakPreview" zoomScaleNormal="100" zoomScaleSheetLayoutView="100" workbookViewId="0"/>
  </sheetViews>
  <sheetFormatPr defaultRowHeight="13"/>
  <cols>
    <col min="1" max="1" width="4.6328125" customWidth="1"/>
    <col min="2" max="2" width="44.90625" bestFit="1" customWidth="1"/>
    <col min="3" max="3" width="6.08984375" bestFit="1" customWidth="1"/>
    <col min="4" max="5" width="12.6328125" customWidth="1"/>
    <col min="6" max="6" width="9.36328125" bestFit="1" customWidth="1"/>
    <col min="7" max="7" width="4.6328125" customWidth="1"/>
    <col min="8" max="8" width="44.90625" bestFit="1" customWidth="1"/>
    <col min="9" max="9" width="6.08984375" bestFit="1" customWidth="1"/>
    <col min="10" max="11" width="12.6328125" customWidth="1"/>
    <col min="13" max="13" width="10.08984375" bestFit="1" customWidth="1"/>
  </cols>
  <sheetData>
    <row r="1" spans="1:11">
      <c r="D1" s="440" t="s">
        <v>45</v>
      </c>
      <c r="E1" s="440"/>
      <c r="G1" t="s">
        <v>133</v>
      </c>
      <c r="J1" s="440" t="s">
        <v>45</v>
      </c>
      <c r="K1" s="440"/>
    </row>
    <row r="2" spans="1:11" ht="19">
      <c r="A2" s="439" t="s">
        <v>46</v>
      </c>
      <c r="B2" s="439"/>
      <c r="C2" s="439"/>
      <c r="D2" s="439"/>
      <c r="E2" s="439"/>
      <c r="G2" s="439" t="s">
        <v>46</v>
      </c>
      <c r="H2" s="439"/>
      <c r="I2" s="439"/>
      <c r="J2" s="439"/>
      <c r="K2" s="439"/>
    </row>
    <row r="3" spans="1:11" ht="21">
      <c r="A3" s="58"/>
      <c r="B3" s="59" t="s">
        <v>47</v>
      </c>
      <c r="C3" s="58"/>
      <c r="D3" s="58"/>
      <c r="E3" s="58"/>
      <c r="G3" s="58"/>
      <c r="H3" s="59" t="s">
        <v>47</v>
      </c>
      <c r="I3" s="58"/>
      <c r="J3" s="58"/>
      <c r="K3" s="58"/>
    </row>
    <row r="4" spans="1:11" ht="21">
      <c r="A4" s="58"/>
      <c r="B4" s="59" t="s">
        <v>48</v>
      </c>
      <c r="C4" s="58"/>
      <c r="D4" s="58"/>
      <c r="E4" s="58"/>
      <c r="G4" s="58"/>
      <c r="H4" s="59" t="s">
        <v>48</v>
      </c>
      <c r="I4" s="58"/>
      <c r="J4" s="58"/>
      <c r="K4" s="58"/>
    </row>
    <row r="5" spans="1:11" ht="21">
      <c r="A5" s="58"/>
      <c r="B5" s="59" t="s">
        <v>49</v>
      </c>
      <c r="C5" s="58"/>
      <c r="D5" s="58"/>
      <c r="E5" s="58"/>
      <c r="G5" s="58"/>
      <c r="H5" s="59" t="s">
        <v>49</v>
      </c>
      <c r="I5" s="58"/>
      <c r="J5" s="58"/>
      <c r="K5" s="58"/>
    </row>
    <row r="6" spans="1:11" ht="17" thickBot="1">
      <c r="A6" s="58"/>
      <c r="B6" s="58"/>
      <c r="C6" s="58"/>
      <c r="D6" s="58"/>
      <c r="E6" s="58"/>
      <c r="G6" s="58"/>
      <c r="H6" s="58"/>
      <c r="I6" s="58"/>
      <c r="J6" s="58"/>
      <c r="K6" s="58"/>
    </row>
    <row r="7" spans="1:11" ht="13.5" thickBot="1">
      <c r="A7" s="57"/>
      <c r="B7" s="56" t="s">
        <v>50</v>
      </c>
      <c r="C7" s="55" t="s">
        <v>51</v>
      </c>
      <c r="D7" s="54" t="s">
        <v>52</v>
      </c>
      <c r="E7" s="53" t="s">
        <v>53</v>
      </c>
      <c r="G7" s="57"/>
      <c r="H7" s="56" t="s">
        <v>50</v>
      </c>
      <c r="I7" s="55" t="s">
        <v>51</v>
      </c>
      <c r="J7" s="54" t="s">
        <v>52</v>
      </c>
      <c r="K7" s="53" t="s">
        <v>53</v>
      </c>
    </row>
    <row r="8" spans="1:11">
      <c r="A8" s="51"/>
      <c r="B8" s="50"/>
      <c r="D8" s="97"/>
      <c r="E8" s="98"/>
      <c r="F8" s="99"/>
      <c r="G8" s="51"/>
      <c r="H8" s="50" t="s">
        <v>122</v>
      </c>
      <c r="J8" s="52"/>
      <c r="K8" s="100"/>
    </row>
    <row r="9" spans="1:11">
      <c r="A9" s="51"/>
      <c r="B9" s="50"/>
      <c r="D9" s="97"/>
      <c r="E9" s="98"/>
      <c r="F9" s="99"/>
      <c r="G9" s="51"/>
      <c r="H9" s="50" t="s">
        <v>123</v>
      </c>
      <c r="I9">
        <v>1</v>
      </c>
      <c r="J9" s="52">
        <v>200000</v>
      </c>
      <c r="K9" s="100">
        <f>I9*J9</f>
        <v>200000</v>
      </c>
    </row>
    <row r="10" spans="1:11">
      <c r="A10" s="51"/>
      <c r="B10" s="50"/>
      <c r="D10" s="97"/>
      <c r="E10" s="98"/>
      <c r="F10" s="99"/>
      <c r="G10" s="51"/>
      <c r="H10" s="50" t="s">
        <v>124</v>
      </c>
      <c r="I10">
        <v>1</v>
      </c>
      <c r="J10" s="52">
        <v>500000</v>
      </c>
      <c r="K10" s="100">
        <f t="shared" ref="K10:K24" si="0">I10*J10</f>
        <v>500000</v>
      </c>
    </row>
    <row r="11" spans="1:11">
      <c r="A11" s="51"/>
      <c r="B11" s="50"/>
      <c r="D11" s="97"/>
      <c r="E11" s="98"/>
      <c r="F11" s="99"/>
      <c r="G11" s="51"/>
      <c r="H11" s="50" t="s">
        <v>125</v>
      </c>
      <c r="I11">
        <v>1</v>
      </c>
      <c r="J11" s="52">
        <v>100000</v>
      </c>
      <c r="K11" s="100">
        <f t="shared" si="0"/>
        <v>100000</v>
      </c>
    </row>
    <row r="12" spans="1:11">
      <c r="A12" s="51"/>
      <c r="B12" s="50"/>
      <c r="D12" s="97"/>
      <c r="E12" s="98"/>
      <c r="F12" s="99"/>
      <c r="G12" s="51"/>
      <c r="H12" s="50"/>
      <c r="J12" s="130"/>
      <c r="K12" s="100"/>
    </row>
    <row r="13" spans="1:11">
      <c r="A13" s="51"/>
      <c r="B13" s="50"/>
      <c r="D13" s="97"/>
      <c r="E13" s="98"/>
      <c r="F13" s="99"/>
      <c r="G13" s="51"/>
      <c r="H13" s="50"/>
      <c r="J13" s="130"/>
      <c r="K13" s="100"/>
    </row>
    <row r="14" spans="1:11">
      <c r="A14" s="51"/>
      <c r="B14" s="50"/>
      <c r="D14" s="97"/>
      <c r="E14" s="98"/>
      <c r="F14" s="99"/>
      <c r="G14" s="51"/>
      <c r="H14" s="50"/>
      <c r="J14" s="130"/>
      <c r="K14" s="100"/>
    </row>
    <row r="15" spans="1:11">
      <c r="A15" s="51"/>
      <c r="B15" s="50"/>
      <c r="D15" s="97"/>
      <c r="E15" s="98"/>
      <c r="F15" s="99"/>
      <c r="G15" s="51"/>
      <c r="H15" s="50"/>
      <c r="J15" s="130"/>
      <c r="K15" s="100"/>
    </row>
    <row r="16" spans="1:11">
      <c r="A16" s="51"/>
      <c r="B16" s="50"/>
      <c r="D16" s="97"/>
      <c r="E16" s="98"/>
      <c r="F16" s="99"/>
      <c r="G16" s="51"/>
      <c r="H16" s="50" t="s">
        <v>126</v>
      </c>
      <c r="J16" s="130"/>
      <c r="K16" s="100"/>
    </row>
    <row r="17" spans="1:13">
      <c r="A17" s="51"/>
      <c r="B17" s="50"/>
      <c r="D17" s="97"/>
      <c r="E17" s="98"/>
      <c r="F17" s="99"/>
      <c r="G17" s="51"/>
      <c r="H17" s="50" t="s">
        <v>127</v>
      </c>
      <c r="I17">
        <v>1</v>
      </c>
      <c r="J17" s="52">
        <v>300000</v>
      </c>
      <c r="K17" s="100">
        <f t="shared" si="0"/>
        <v>300000</v>
      </c>
    </row>
    <row r="18" spans="1:13">
      <c r="A18" s="51"/>
      <c r="B18" s="50"/>
      <c r="D18" s="97"/>
      <c r="E18" s="98"/>
      <c r="F18" s="99"/>
      <c r="G18" s="51"/>
      <c r="H18" s="131" t="s">
        <v>128</v>
      </c>
      <c r="I18" s="132">
        <v>1</v>
      </c>
      <c r="J18" s="133">
        <v>50000</v>
      </c>
      <c r="K18" s="134">
        <f t="shared" si="0"/>
        <v>50000</v>
      </c>
    </row>
    <row r="19" spans="1:13">
      <c r="A19" s="51"/>
      <c r="B19" s="50"/>
      <c r="D19" s="97"/>
      <c r="E19" s="98"/>
      <c r="F19" s="99"/>
      <c r="G19" s="51"/>
      <c r="H19" s="50" t="s">
        <v>129</v>
      </c>
      <c r="I19">
        <v>1</v>
      </c>
      <c r="J19" s="52">
        <v>150000</v>
      </c>
      <c r="K19" s="100">
        <f t="shared" si="0"/>
        <v>150000</v>
      </c>
    </row>
    <row r="20" spans="1:13">
      <c r="A20" s="51"/>
      <c r="B20" s="50"/>
      <c r="D20" s="97"/>
      <c r="E20" s="98"/>
      <c r="F20" s="99"/>
      <c r="G20" s="51"/>
      <c r="H20" s="50"/>
      <c r="J20" s="130"/>
      <c r="K20" s="100"/>
    </row>
    <row r="21" spans="1:13">
      <c r="A21" s="51"/>
      <c r="B21" s="50"/>
      <c r="D21" s="97"/>
      <c r="E21" s="98"/>
      <c r="F21" s="99"/>
      <c r="G21" s="51"/>
      <c r="H21" s="50"/>
      <c r="J21" s="130"/>
      <c r="K21" s="100"/>
    </row>
    <row r="22" spans="1:13">
      <c r="A22" s="51"/>
      <c r="B22" s="50"/>
      <c r="D22" s="97"/>
      <c r="E22" s="98"/>
      <c r="F22" s="99"/>
      <c r="G22" s="51"/>
      <c r="H22" s="50" t="s">
        <v>130</v>
      </c>
      <c r="J22" s="130"/>
      <c r="K22" s="100"/>
    </row>
    <row r="23" spans="1:13">
      <c r="A23" s="51"/>
      <c r="B23" s="50"/>
      <c r="D23" s="97"/>
      <c r="E23" s="98"/>
      <c r="F23" s="99"/>
      <c r="G23" s="51"/>
      <c r="H23" s="50" t="s">
        <v>131</v>
      </c>
      <c r="I23">
        <v>1</v>
      </c>
      <c r="J23" s="52">
        <v>100000</v>
      </c>
      <c r="K23" s="100">
        <f t="shared" si="0"/>
        <v>100000</v>
      </c>
    </row>
    <row r="24" spans="1:13">
      <c r="A24" s="51"/>
      <c r="B24" s="50"/>
      <c r="D24" s="97"/>
      <c r="E24" s="98"/>
      <c r="F24" s="99"/>
      <c r="G24" s="51"/>
      <c r="H24" s="131" t="s">
        <v>132</v>
      </c>
      <c r="I24" s="132">
        <v>1</v>
      </c>
      <c r="J24" s="133">
        <v>30000</v>
      </c>
      <c r="K24" s="134">
        <f t="shared" si="0"/>
        <v>30000</v>
      </c>
    </row>
    <row r="25" spans="1:13">
      <c r="A25" s="51"/>
      <c r="B25" s="50"/>
      <c r="D25" s="97"/>
      <c r="E25" s="98"/>
      <c r="F25" s="99"/>
      <c r="G25" s="51"/>
      <c r="H25" s="50"/>
      <c r="J25" s="130"/>
      <c r="K25" s="100"/>
    </row>
    <row r="26" spans="1:13">
      <c r="A26" s="51"/>
      <c r="B26" s="50"/>
      <c r="D26" s="97"/>
      <c r="E26" s="98"/>
      <c r="F26" s="99"/>
      <c r="G26" s="51"/>
      <c r="H26" s="50"/>
      <c r="J26" s="130"/>
      <c r="K26" s="100"/>
    </row>
    <row r="27" spans="1:13">
      <c r="A27" s="51"/>
      <c r="B27" s="50"/>
      <c r="D27" s="97"/>
      <c r="E27" s="98"/>
      <c r="F27" s="99"/>
      <c r="G27" s="51"/>
      <c r="H27" s="50"/>
      <c r="J27" s="130"/>
      <c r="K27" s="100"/>
    </row>
    <row r="28" spans="1:13">
      <c r="A28" s="51"/>
      <c r="B28" s="50"/>
      <c r="D28" s="97"/>
      <c r="E28" s="98"/>
      <c r="F28" s="99"/>
      <c r="G28" s="51"/>
      <c r="H28" s="50"/>
      <c r="J28" s="130"/>
      <c r="K28" s="100"/>
    </row>
    <row r="29" spans="1:13">
      <c r="A29" s="51"/>
      <c r="B29" s="50"/>
      <c r="D29" s="97"/>
      <c r="E29" s="98"/>
      <c r="F29" s="99"/>
      <c r="G29" s="51"/>
      <c r="H29" s="50"/>
      <c r="J29" s="130"/>
      <c r="K29" s="100"/>
    </row>
    <row r="30" spans="1:13">
      <c r="A30" s="51"/>
      <c r="B30" s="50"/>
      <c r="D30" s="52"/>
      <c r="E30" s="98"/>
      <c r="F30" s="99"/>
      <c r="G30" s="51"/>
      <c r="H30" s="50"/>
      <c r="J30" s="130"/>
      <c r="K30" s="100"/>
    </row>
    <row r="31" spans="1:13">
      <c r="A31" s="44"/>
      <c r="B31" s="43" t="s">
        <v>54</v>
      </c>
      <c r="C31" s="42"/>
      <c r="D31" s="71"/>
      <c r="E31" s="49"/>
      <c r="F31" s="99"/>
      <c r="G31" s="44"/>
      <c r="H31" s="43" t="s">
        <v>54</v>
      </c>
      <c r="I31" s="42"/>
      <c r="J31" s="42"/>
      <c r="K31" s="135">
        <f>SUM(K9:K11)+K17+K19+K23</f>
        <v>1350000</v>
      </c>
      <c r="M31" s="174"/>
    </row>
    <row r="32" spans="1:13">
      <c r="A32" s="48"/>
      <c r="B32" s="47" t="s">
        <v>55</v>
      </c>
      <c r="C32" s="46"/>
      <c r="D32" s="101"/>
      <c r="E32" s="45"/>
      <c r="F32" s="99"/>
      <c r="G32" s="48"/>
      <c r="H32" s="47" t="s">
        <v>55</v>
      </c>
      <c r="I32" s="46"/>
      <c r="J32" s="46"/>
      <c r="K32" s="136">
        <f>K18+K24</f>
        <v>80000</v>
      </c>
    </row>
    <row r="33" spans="1:11">
      <c r="A33" s="44"/>
      <c r="B33" s="43" t="s">
        <v>56</v>
      </c>
      <c r="C33" s="42"/>
      <c r="D33" s="71"/>
      <c r="E33" s="49"/>
      <c r="F33" s="99"/>
      <c r="G33" s="44"/>
      <c r="H33" s="43" t="s">
        <v>56</v>
      </c>
      <c r="I33" s="42"/>
      <c r="J33" s="42"/>
      <c r="K33" s="135"/>
    </row>
    <row r="34" spans="1:11">
      <c r="A34" s="48"/>
      <c r="B34" s="47" t="s">
        <v>57</v>
      </c>
      <c r="C34" s="46"/>
      <c r="D34" s="101"/>
      <c r="E34" s="45"/>
      <c r="F34" s="99"/>
      <c r="G34" s="48"/>
      <c r="H34" s="47" t="s">
        <v>57</v>
      </c>
      <c r="I34" s="46"/>
      <c r="J34" s="46"/>
      <c r="K34" s="136"/>
    </row>
    <row r="35" spans="1:11">
      <c r="A35" s="44"/>
      <c r="B35" s="43" t="s">
        <v>58</v>
      </c>
      <c r="C35" s="42"/>
      <c r="D35" s="71"/>
      <c r="E35" s="49"/>
      <c r="F35" s="99"/>
      <c r="G35" s="44"/>
      <c r="H35" s="43" t="s">
        <v>58</v>
      </c>
      <c r="I35" s="42"/>
      <c r="J35" s="42"/>
      <c r="K35" s="135">
        <f>K31*10%</f>
        <v>135000</v>
      </c>
    </row>
    <row r="36" spans="1:11">
      <c r="A36" s="48"/>
      <c r="B36" s="47" t="s">
        <v>59</v>
      </c>
      <c r="C36" s="46"/>
      <c r="D36" s="101"/>
      <c r="E36" s="45"/>
      <c r="F36" s="99"/>
      <c r="G36" s="48"/>
      <c r="H36" s="47" t="s">
        <v>59</v>
      </c>
      <c r="I36" s="46"/>
      <c r="J36" s="46"/>
      <c r="K36" s="136">
        <f>K32*10%</f>
        <v>8000</v>
      </c>
    </row>
    <row r="37" spans="1:11">
      <c r="A37" s="44"/>
      <c r="B37" s="43" t="s">
        <v>60</v>
      </c>
      <c r="C37" s="42"/>
      <c r="D37" s="71"/>
      <c r="E37" s="49"/>
      <c r="F37" s="99"/>
      <c r="G37" s="44"/>
      <c r="H37" s="43" t="s">
        <v>60</v>
      </c>
      <c r="I37" s="42"/>
      <c r="J37" s="42"/>
      <c r="K37" s="135">
        <f>K31+K35</f>
        <v>1485000</v>
      </c>
    </row>
    <row r="38" spans="1:11" ht="13.5" thickBot="1">
      <c r="A38" s="41"/>
      <c r="B38" s="40" t="s">
        <v>61</v>
      </c>
      <c r="C38" s="39"/>
      <c r="D38" s="102"/>
      <c r="E38" s="103"/>
      <c r="F38" s="99"/>
      <c r="G38" s="41"/>
      <c r="H38" s="40" t="s">
        <v>61</v>
      </c>
      <c r="I38" s="39"/>
      <c r="J38" s="39"/>
      <c r="K38" s="137">
        <f>K32+K36</f>
        <v>88000</v>
      </c>
    </row>
  </sheetData>
  <mergeCells count="4">
    <mergeCell ref="A2:E2"/>
    <mergeCell ref="D1:E1"/>
    <mergeCell ref="J1:K1"/>
    <mergeCell ref="G2:K2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9E32A-D730-4052-8086-337D6E5CC989}">
  <sheetPr>
    <pageSetUpPr fitToPage="1"/>
  </sheetPr>
  <dimension ref="A1:M39"/>
  <sheetViews>
    <sheetView view="pageBreakPreview" topLeftCell="A10" zoomScaleNormal="100" zoomScaleSheetLayoutView="100" workbookViewId="0">
      <selection activeCell="M39" sqref="M39"/>
    </sheetView>
  </sheetViews>
  <sheetFormatPr defaultRowHeight="13"/>
  <cols>
    <col min="1" max="1" width="4.6328125" customWidth="1"/>
    <col min="2" max="2" width="44.90625" bestFit="1" customWidth="1"/>
    <col min="3" max="3" width="6.08984375" bestFit="1" customWidth="1"/>
    <col min="4" max="6" width="13.6328125" customWidth="1"/>
    <col min="8" max="8" width="4.6328125" customWidth="1"/>
    <col min="9" max="9" width="44.90625" bestFit="1" customWidth="1"/>
    <col min="10" max="10" width="6.08984375" bestFit="1" customWidth="1"/>
    <col min="11" max="13" width="13.6328125" customWidth="1"/>
  </cols>
  <sheetData>
    <row r="1" spans="1:13">
      <c r="D1" s="440" t="s">
        <v>45</v>
      </c>
      <c r="E1" s="440"/>
      <c r="F1" s="440"/>
      <c r="H1" t="s">
        <v>133</v>
      </c>
      <c r="K1" s="440" t="s">
        <v>45</v>
      </c>
      <c r="L1" s="440"/>
      <c r="M1" s="440"/>
    </row>
    <row r="2" spans="1:13" ht="40" customHeight="1">
      <c r="A2" s="439" t="s">
        <v>46</v>
      </c>
      <c r="B2" s="439"/>
      <c r="C2" s="439"/>
      <c r="D2" s="439"/>
      <c r="E2" s="439"/>
      <c r="F2" s="439"/>
      <c r="H2" s="439" t="s">
        <v>46</v>
      </c>
      <c r="I2" s="439"/>
      <c r="J2" s="439"/>
      <c r="K2" s="439"/>
      <c r="L2" s="439"/>
      <c r="M2" s="439"/>
    </row>
    <row r="3" spans="1:13" ht="21">
      <c r="A3" s="58"/>
      <c r="B3" s="59" t="s">
        <v>47</v>
      </c>
      <c r="C3" s="441" t="s">
        <v>62</v>
      </c>
      <c r="D3" s="442"/>
      <c r="E3" s="447"/>
      <c r="F3" s="448"/>
      <c r="H3" s="58"/>
      <c r="I3" s="59" t="s">
        <v>47</v>
      </c>
      <c r="J3" s="441" t="s">
        <v>62</v>
      </c>
      <c r="K3" s="442"/>
      <c r="L3" s="447">
        <v>46143</v>
      </c>
      <c r="M3" s="448"/>
    </row>
    <row r="4" spans="1:13" ht="21">
      <c r="A4" s="58"/>
      <c r="B4" s="59" t="s">
        <v>48</v>
      </c>
      <c r="C4" s="441" t="s">
        <v>63</v>
      </c>
      <c r="D4" s="442"/>
      <c r="E4" s="445"/>
      <c r="F4" s="446"/>
      <c r="H4" s="58"/>
      <c r="I4" s="59" t="s">
        <v>48</v>
      </c>
      <c r="J4" s="441" t="s">
        <v>63</v>
      </c>
      <c r="K4" s="442"/>
      <c r="L4" s="445">
        <v>60</v>
      </c>
      <c r="M4" s="446"/>
    </row>
    <row r="5" spans="1:13" ht="21">
      <c r="A5" s="58"/>
      <c r="B5" s="59" t="s">
        <v>49</v>
      </c>
      <c r="C5" s="441" t="s">
        <v>64</v>
      </c>
      <c r="D5" s="442"/>
      <c r="E5" s="443"/>
      <c r="F5" s="444"/>
      <c r="H5" s="58"/>
      <c r="I5" s="59" t="s">
        <v>49</v>
      </c>
      <c r="J5" s="441" t="s">
        <v>64</v>
      </c>
      <c r="K5" s="442"/>
      <c r="L5" s="443">
        <v>660000</v>
      </c>
      <c r="M5" s="444"/>
    </row>
    <row r="6" spans="1:13" ht="21">
      <c r="A6" s="58"/>
      <c r="B6" s="59"/>
      <c r="C6" s="441" t="s">
        <v>65</v>
      </c>
      <c r="D6" s="442"/>
      <c r="E6" s="445"/>
      <c r="F6" s="446"/>
      <c r="H6" s="58"/>
      <c r="I6" s="59"/>
      <c r="J6" s="441" t="s">
        <v>65</v>
      </c>
      <c r="K6" s="442"/>
      <c r="L6" s="445">
        <v>4</v>
      </c>
      <c r="M6" s="446"/>
    </row>
    <row r="7" spans="1:13" ht="17" thickBot="1">
      <c r="A7" s="58"/>
      <c r="B7" s="58"/>
      <c r="C7" s="58"/>
      <c r="D7" s="58"/>
      <c r="E7" s="58"/>
      <c r="H7" s="58"/>
      <c r="I7" s="58"/>
      <c r="J7" s="58"/>
      <c r="K7" s="58"/>
      <c r="L7" s="58"/>
    </row>
    <row r="8" spans="1:13" ht="30" customHeight="1" thickBot="1">
      <c r="A8" s="77"/>
      <c r="B8" s="76" t="s">
        <v>50</v>
      </c>
      <c r="C8" s="55" t="s">
        <v>51</v>
      </c>
      <c r="D8" s="54" t="s">
        <v>66</v>
      </c>
      <c r="E8" s="56" t="s">
        <v>67</v>
      </c>
      <c r="F8" s="75" t="s">
        <v>68</v>
      </c>
      <c r="H8" s="77"/>
      <c r="I8" s="76" t="s">
        <v>50</v>
      </c>
      <c r="J8" s="55" t="s">
        <v>51</v>
      </c>
      <c r="K8" s="54" t="s">
        <v>66</v>
      </c>
      <c r="L8" s="56" t="s">
        <v>67</v>
      </c>
      <c r="M8" s="75" t="s">
        <v>68</v>
      </c>
    </row>
    <row r="9" spans="1:13">
      <c r="A9" s="73"/>
      <c r="B9" s="72"/>
      <c r="D9" s="52"/>
      <c r="E9" s="74"/>
      <c r="F9" s="104"/>
      <c r="H9" s="73"/>
      <c r="I9" s="72" t="s">
        <v>122</v>
      </c>
      <c r="K9" s="52"/>
      <c r="L9" s="74"/>
      <c r="M9" s="104"/>
    </row>
    <row r="10" spans="1:13">
      <c r="A10" s="73"/>
      <c r="B10" s="72"/>
      <c r="D10" s="52"/>
      <c r="E10" s="74"/>
      <c r="F10" s="104"/>
      <c r="H10" s="73"/>
      <c r="I10" s="72" t="s">
        <v>123</v>
      </c>
      <c r="J10">
        <v>1</v>
      </c>
      <c r="K10" s="52">
        <f>L10*$L$4</f>
        <v>600000</v>
      </c>
      <c r="L10" s="74">
        <v>10000</v>
      </c>
      <c r="M10" s="104">
        <f>L10*$L$6</f>
        <v>40000</v>
      </c>
    </row>
    <row r="11" spans="1:13">
      <c r="A11" s="73"/>
      <c r="B11" s="72"/>
      <c r="D11" s="52"/>
      <c r="E11" s="74"/>
      <c r="F11" s="104"/>
      <c r="H11" s="73"/>
      <c r="I11" s="72" t="s">
        <v>124</v>
      </c>
      <c r="J11">
        <v>1</v>
      </c>
      <c r="K11" s="52">
        <f t="shared" ref="K11:K25" si="0">L11*$L$4</f>
        <v>3000000</v>
      </c>
      <c r="L11" s="74">
        <v>50000</v>
      </c>
      <c r="M11" s="104">
        <f t="shared" ref="M11:M25" si="1">L11*$L$6</f>
        <v>200000</v>
      </c>
    </row>
    <row r="12" spans="1:13">
      <c r="A12" s="73"/>
      <c r="B12" s="72"/>
      <c r="D12" s="52"/>
      <c r="E12" s="74"/>
      <c r="F12" s="104"/>
      <c r="H12" s="73"/>
      <c r="I12" s="72" t="s">
        <v>125</v>
      </c>
      <c r="J12">
        <v>1</v>
      </c>
      <c r="K12" s="52">
        <f t="shared" si="0"/>
        <v>300000</v>
      </c>
      <c r="L12" s="74">
        <v>5000</v>
      </c>
      <c r="M12" s="104">
        <f t="shared" si="1"/>
        <v>20000</v>
      </c>
    </row>
    <row r="13" spans="1:13">
      <c r="A13" s="73"/>
      <c r="B13" s="72"/>
      <c r="D13" s="52"/>
      <c r="E13" s="74"/>
      <c r="F13" s="104"/>
      <c r="H13" s="73"/>
      <c r="I13" s="72"/>
      <c r="K13" s="52"/>
      <c r="L13" s="74"/>
      <c r="M13" s="104"/>
    </row>
    <row r="14" spans="1:13">
      <c r="A14" s="73"/>
      <c r="B14" s="72"/>
      <c r="D14" s="52"/>
      <c r="E14" s="74"/>
      <c r="F14" s="104"/>
      <c r="H14" s="73"/>
      <c r="I14" s="72"/>
      <c r="K14" s="52"/>
      <c r="L14" s="74"/>
      <c r="M14" s="104"/>
    </row>
    <row r="15" spans="1:13">
      <c r="A15" s="73"/>
      <c r="B15" s="72"/>
      <c r="D15" s="52"/>
      <c r="E15" s="74"/>
      <c r="F15" s="104"/>
      <c r="H15" s="73"/>
      <c r="I15" s="72"/>
      <c r="K15" s="52"/>
      <c r="L15" s="74"/>
      <c r="M15" s="104"/>
    </row>
    <row r="16" spans="1:13">
      <c r="A16" s="73"/>
      <c r="B16" s="72"/>
      <c r="D16" s="52"/>
      <c r="E16" s="74"/>
      <c r="F16" s="104"/>
      <c r="H16" s="73"/>
      <c r="I16" s="72"/>
      <c r="K16" s="52"/>
      <c r="L16" s="74"/>
      <c r="M16" s="104"/>
    </row>
    <row r="17" spans="1:13">
      <c r="A17" s="73"/>
      <c r="B17" s="72"/>
      <c r="D17" s="52"/>
      <c r="E17" s="74"/>
      <c r="F17" s="104"/>
      <c r="H17" s="73"/>
      <c r="I17" s="72" t="s">
        <v>126</v>
      </c>
      <c r="K17" s="52"/>
      <c r="L17" s="74"/>
      <c r="M17" s="104"/>
    </row>
    <row r="18" spans="1:13">
      <c r="A18" s="73"/>
      <c r="B18" s="72"/>
      <c r="D18" s="52"/>
      <c r="E18" s="74"/>
      <c r="F18" s="104"/>
      <c r="H18" s="73"/>
      <c r="I18" s="72" t="s">
        <v>127</v>
      </c>
      <c r="J18">
        <v>1</v>
      </c>
      <c r="K18" s="52">
        <f t="shared" si="0"/>
        <v>1200000</v>
      </c>
      <c r="L18" s="74">
        <v>20000</v>
      </c>
      <c r="M18" s="104">
        <f t="shared" si="1"/>
        <v>80000</v>
      </c>
    </row>
    <row r="19" spans="1:13">
      <c r="A19" s="73"/>
      <c r="B19" s="72"/>
      <c r="D19" s="97"/>
      <c r="E19" s="80"/>
      <c r="F19" s="105"/>
      <c r="H19" s="73"/>
      <c r="I19" s="138" t="s">
        <v>128</v>
      </c>
      <c r="J19" s="132">
        <v>1</v>
      </c>
      <c r="K19" s="52">
        <f t="shared" si="0"/>
        <v>300000</v>
      </c>
      <c r="L19" s="139">
        <v>5000</v>
      </c>
      <c r="M19" s="104">
        <f t="shared" si="1"/>
        <v>20000</v>
      </c>
    </row>
    <row r="20" spans="1:13">
      <c r="A20" s="73"/>
      <c r="B20" s="72"/>
      <c r="D20" s="52"/>
      <c r="E20" s="74"/>
      <c r="F20" s="104"/>
      <c r="H20" s="73"/>
      <c r="I20" s="72" t="s">
        <v>129</v>
      </c>
      <c r="J20">
        <v>1</v>
      </c>
      <c r="K20" s="52">
        <f t="shared" si="0"/>
        <v>900000</v>
      </c>
      <c r="L20" s="74">
        <v>15000</v>
      </c>
      <c r="M20" s="104">
        <f t="shared" si="1"/>
        <v>60000</v>
      </c>
    </row>
    <row r="21" spans="1:13">
      <c r="A21" s="73"/>
      <c r="B21" s="72"/>
      <c r="D21" s="52"/>
      <c r="E21" s="74"/>
      <c r="F21" s="104"/>
      <c r="H21" s="73"/>
      <c r="I21" s="72"/>
      <c r="K21" s="52"/>
      <c r="L21" s="74"/>
      <c r="M21" s="104"/>
    </row>
    <row r="22" spans="1:13">
      <c r="A22" s="73"/>
      <c r="B22" s="72"/>
      <c r="D22" s="52"/>
      <c r="E22" s="74"/>
      <c r="F22" s="104"/>
      <c r="H22" s="73"/>
      <c r="I22" s="72"/>
      <c r="K22" s="52"/>
      <c r="L22" s="74"/>
      <c r="M22" s="104"/>
    </row>
    <row r="23" spans="1:13">
      <c r="A23" s="73"/>
      <c r="B23" s="72"/>
      <c r="D23" s="52"/>
      <c r="E23" s="74"/>
      <c r="F23" s="104"/>
      <c r="H23" s="73"/>
      <c r="I23" s="72" t="s">
        <v>130</v>
      </c>
      <c r="K23" s="52"/>
      <c r="L23" s="74"/>
      <c r="M23" s="104"/>
    </row>
    <row r="24" spans="1:13">
      <c r="A24" s="73"/>
      <c r="B24" s="72"/>
      <c r="D24" s="52"/>
      <c r="E24" s="74"/>
      <c r="F24" s="104"/>
      <c r="H24" s="73"/>
      <c r="I24" s="72" t="s">
        <v>131</v>
      </c>
      <c r="J24">
        <v>1</v>
      </c>
      <c r="K24" s="52">
        <f t="shared" si="0"/>
        <v>600000</v>
      </c>
      <c r="L24" s="74">
        <v>10000</v>
      </c>
      <c r="M24" s="104">
        <f t="shared" si="1"/>
        <v>40000</v>
      </c>
    </row>
    <row r="25" spans="1:13">
      <c r="A25" s="73"/>
      <c r="B25" s="72"/>
      <c r="D25" s="97"/>
      <c r="E25" s="80"/>
      <c r="F25" s="105"/>
      <c r="H25" s="73"/>
      <c r="I25" s="138" t="s">
        <v>132</v>
      </c>
      <c r="J25" s="132">
        <v>1</v>
      </c>
      <c r="K25" s="52">
        <f t="shared" si="0"/>
        <v>300000</v>
      </c>
      <c r="L25" s="139">
        <v>5000</v>
      </c>
      <c r="M25" s="104">
        <f t="shared" si="1"/>
        <v>20000</v>
      </c>
    </row>
    <row r="26" spans="1:13">
      <c r="A26" s="73"/>
      <c r="B26" s="72"/>
      <c r="D26" s="52"/>
      <c r="E26" s="74"/>
      <c r="F26" s="104"/>
      <c r="H26" s="73"/>
      <c r="I26" s="72"/>
      <c r="K26" s="52"/>
      <c r="L26" s="74"/>
      <c r="M26" s="104"/>
    </row>
    <row r="27" spans="1:13">
      <c r="A27" s="73"/>
      <c r="B27" s="72"/>
      <c r="D27" s="52"/>
      <c r="E27" s="74"/>
      <c r="F27" s="104"/>
      <c r="H27" s="73"/>
      <c r="I27" s="72"/>
      <c r="K27" s="52"/>
      <c r="L27" s="74"/>
      <c r="M27" s="104"/>
    </row>
    <row r="28" spans="1:13">
      <c r="A28" s="73"/>
      <c r="B28" s="72"/>
      <c r="D28" s="52"/>
      <c r="E28" s="74"/>
      <c r="F28" s="104"/>
      <c r="H28" s="73"/>
      <c r="I28" s="72"/>
      <c r="K28" s="52"/>
      <c r="L28" s="74"/>
      <c r="M28" s="104"/>
    </row>
    <row r="29" spans="1:13">
      <c r="A29" s="73"/>
      <c r="B29" s="72"/>
      <c r="D29" s="52"/>
      <c r="E29" s="74"/>
      <c r="F29" s="104"/>
      <c r="H29" s="73"/>
      <c r="I29" s="72"/>
      <c r="K29" s="52"/>
      <c r="L29" s="74"/>
      <c r="M29" s="104"/>
    </row>
    <row r="30" spans="1:13">
      <c r="A30" s="73"/>
      <c r="B30" s="72"/>
      <c r="D30" s="52"/>
      <c r="E30" s="74"/>
      <c r="F30" s="104"/>
      <c r="H30" s="73"/>
      <c r="I30" s="72"/>
      <c r="K30" s="52"/>
      <c r="L30" s="74"/>
      <c r="M30" s="104"/>
    </row>
    <row r="31" spans="1:13">
      <c r="A31" s="73"/>
      <c r="B31" s="72"/>
      <c r="D31" s="52"/>
      <c r="E31" s="74"/>
      <c r="F31" s="104"/>
      <c r="H31" s="73"/>
      <c r="I31" s="72"/>
      <c r="K31" s="52"/>
      <c r="L31" s="74"/>
      <c r="M31" s="104"/>
    </row>
    <row r="32" spans="1:13">
      <c r="A32" s="66"/>
      <c r="B32" s="65" t="s">
        <v>54</v>
      </c>
      <c r="C32" s="64"/>
      <c r="D32" s="71"/>
      <c r="E32" s="71"/>
      <c r="F32" s="70"/>
      <c r="H32" s="66"/>
      <c r="I32" s="65" t="s">
        <v>54</v>
      </c>
      <c r="J32" s="64"/>
      <c r="K32" s="71">
        <f>SUM(K10:K12,K18,K20,K24)</f>
        <v>6600000</v>
      </c>
      <c r="L32" s="71">
        <f>SUM(L10:L12,L18,L20,L24)</f>
        <v>110000</v>
      </c>
      <c r="M32" s="70">
        <f>SUM(M10:M12,M18,M20,M24)</f>
        <v>440000</v>
      </c>
    </row>
    <row r="33" spans="1:13">
      <c r="A33" s="69"/>
      <c r="B33" s="68" t="s">
        <v>55</v>
      </c>
      <c r="C33" s="67"/>
      <c r="D33" s="101"/>
      <c r="E33" s="101"/>
      <c r="F33" s="106"/>
      <c r="H33" s="69"/>
      <c r="I33" s="68" t="s">
        <v>55</v>
      </c>
      <c r="J33" s="67"/>
      <c r="K33" s="101">
        <f>SUM(K19,K25)</f>
        <v>600000</v>
      </c>
      <c r="L33" s="101">
        <f>SUM(L19,L25)</f>
        <v>10000</v>
      </c>
      <c r="M33" s="106">
        <f>SUM(M19,M25)</f>
        <v>40000</v>
      </c>
    </row>
    <row r="34" spans="1:13">
      <c r="A34" s="66"/>
      <c r="B34" s="65" t="s">
        <v>56</v>
      </c>
      <c r="C34" s="64"/>
      <c r="D34" s="71"/>
      <c r="E34" s="71"/>
      <c r="F34" s="70"/>
      <c r="H34" s="66"/>
      <c r="I34" s="65" t="s">
        <v>56</v>
      </c>
      <c r="J34" s="64"/>
      <c r="K34" s="71">
        <v>0</v>
      </c>
      <c r="L34" s="71">
        <v>0</v>
      </c>
      <c r="M34" s="70">
        <v>0</v>
      </c>
    </row>
    <row r="35" spans="1:13">
      <c r="A35" s="69"/>
      <c r="B35" s="68" t="s">
        <v>57</v>
      </c>
      <c r="C35" s="67"/>
      <c r="D35" s="101"/>
      <c r="E35" s="101"/>
      <c r="F35" s="106"/>
      <c r="H35" s="69"/>
      <c r="I35" s="68" t="s">
        <v>57</v>
      </c>
      <c r="J35" s="67"/>
      <c r="K35" s="101">
        <v>0</v>
      </c>
      <c r="L35" s="101">
        <v>0</v>
      </c>
      <c r="M35" s="106">
        <v>0</v>
      </c>
    </row>
    <row r="36" spans="1:13">
      <c r="A36" s="66"/>
      <c r="B36" s="65" t="s">
        <v>58</v>
      </c>
      <c r="C36" s="64"/>
      <c r="D36" s="71"/>
      <c r="E36" s="71"/>
      <c r="F36" s="70"/>
      <c r="H36" s="66"/>
      <c r="I36" s="65" t="s">
        <v>58</v>
      </c>
      <c r="J36" s="64"/>
      <c r="K36" s="71">
        <f t="shared" ref="K36:M37" si="2">K32*0.1</f>
        <v>660000</v>
      </c>
      <c r="L36" s="71">
        <f t="shared" si="2"/>
        <v>11000</v>
      </c>
      <c r="M36" s="70">
        <f t="shared" si="2"/>
        <v>44000</v>
      </c>
    </row>
    <row r="37" spans="1:13">
      <c r="A37" s="69"/>
      <c r="B37" s="68" t="s">
        <v>59</v>
      </c>
      <c r="C37" s="67"/>
      <c r="D37" s="101"/>
      <c r="E37" s="101"/>
      <c r="F37" s="106"/>
      <c r="H37" s="69"/>
      <c r="I37" s="68" t="s">
        <v>59</v>
      </c>
      <c r="J37" s="67"/>
      <c r="K37" s="101">
        <f t="shared" si="2"/>
        <v>60000</v>
      </c>
      <c r="L37" s="101">
        <f t="shared" si="2"/>
        <v>1000</v>
      </c>
      <c r="M37" s="106">
        <f t="shared" si="2"/>
        <v>4000</v>
      </c>
    </row>
    <row r="38" spans="1:13">
      <c r="A38" s="66"/>
      <c r="B38" s="65" t="s">
        <v>60</v>
      </c>
      <c r="C38" s="64"/>
      <c r="D38" s="71"/>
      <c r="E38" s="71"/>
      <c r="F38" s="70"/>
      <c r="H38" s="66"/>
      <c r="I38" s="65" t="s">
        <v>60</v>
      </c>
      <c r="J38" s="64"/>
      <c r="K38" s="71">
        <f>SUM(K32,K36)</f>
        <v>7260000</v>
      </c>
      <c r="L38" s="71">
        <f>SUM(L32,L36)</f>
        <v>121000</v>
      </c>
      <c r="M38" s="70">
        <f>SUM(M32,M36)</f>
        <v>484000</v>
      </c>
    </row>
    <row r="39" spans="1:13" ht="13.5" thickBot="1">
      <c r="A39" s="62"/>
      <c r="B39" s="61" t="s">
        <v>61</v>
      </c>
      <c r="C39" s="60"/>
      <c r="D39" s="102"/>
      <c r="E39" s="102"/>
      <c r="F39" s="107"/>
      <c r="H39" s="62"/>
      <c r="I39" s="61" t="s">
        <v>61</v>
      </c>
      <c r="J39" s="60"/>
      <c r="K39" s="102">
        <f>SUM(K37,K33)</f>
        <v>660000</v>
      </c>
      <c r="L39" s="102">
        <f>SUM(L33,L37)</f>
        <v>11000</v>
      </c>
      <c r="M39" s="107">
        <f>SUM(M33,M37)</f>
        <v>44000</v>
      </c>
    </row>
  </sheetData>
  <mergeCells count="20">
    <mergeCell ref="C6:D6"/>
    <mergeCell ref="C5:D5"/>
    <mergeCell ref="A2:F2"/>
    <mergeCell ref="D1:F1"/>
    <mergeCell ref="C3:D3"/>
    <mergeCell ref="C4:D4"/>
    <mergeCell ref="E3:F3"/>
    <mergeCell ref="E4:F4"/>
    <mergeCell ref="E5:F5"/>
    <mergeCell ref="E6:F6"/>
    <mergeCell ref="J5:K5"/>
    <mergeCell ref="L5:M5"/>
    <mergeCell ref="J6:K6"/>
    <mergeCell ref="L6:M6"/>
    <mergeCell ref="K1:M1"/>
    <mergeCell ref="H2:M2"/>
    <mergeCell ref="J3:K3"/>
    <mergeCell ref="L3:M3"/>
    <mergeCell ref="J4:K4"/>
    <mergeCell ref="L4:M4"/>
  </mergeCells>
  <phoneticPr fontId="1"/>
  <pageMargins left="0.70866141732283472" right="0.70866141732283472" top="0.74803149606299213" bottom="0.74803149606299213" header="0.31496062992125984" footer="0.31496062992125984"/>
  <pageSetup paperSize="9" scale="9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B292B-A38B-4A80-B40A-18F75FB1BDAF}">
  <dimension ref="A1:M32"/>
  <sheetViews>
    <sheetView view="pageBreakPreview" zoomScaleNormal="100" zoomScaleSheetLayoutView="100" workbookViewId="0">
      <selection activeCell="F13" sqref="F13"/>
    </sheetView>
  </sheetViews>
  <sheetFormatPr defaultRowHeight="13"/>
  <cols>
    <col min="1" max="1" width="7.36328125" customWidth="1"/>
    <col min="2" max="2" width="16" customWidth="1"/>
    <col min="3" max="3" width="6.08984375" bestFit="1" customWidth="1"/>
    <col min="4" max="4" width="6.6328125" customWidth="1"/>
    <col min="5" max="5" width="12.6328125" customWidth="1"/>
    <col min="6" max="6" width="15.6328125" customWidth="1"/>
    <col min="8" max="8" width="7.36328125" customWidth="1"/>
    <col min="9" max="9" width="16" customWidth="1"/>
    <col min="10" max="10" width="6.08984375" bestFit="1" customWidth="1"/>
    <col min="11" max="11" width="6.6328125" customWidth="1"/>
    <col min="12" max="12" width="12.6328125" customWidth="1"/>
    <col min="13" max="13" width="15.6328125" customWidth="1"/>
  </cols>
  <sheetData>
    <row r="1" spans="1:13">
      <c r="D1" s="440" t="s">
        <v>45</v>
      </c>
      <c r="E1" s="440"/>
      <c r="F1" s="440"/>
      <c r="H1" t="s">
        <v>133</v>
      </c>
      <c r="K1" s="440" t="s">
        <v>45</v>
      </c>
      <c r="L1" s="440"/>
      <c r="M1" s="440"/>
    </row>
    <row r="2" spans="1:13" ht="40" customHeight="1">
      <c r="A2" s="462"/>
      <c r="B2" s="462"/>
      <c r="C2" s="462"/>
      <c r="D2" s="462"/>
      <c r="E2" s="462"/>
      <c r="H2" s="462"/>
      <c r="I2" s="462"/>
      <c r="J2" s="462"/>
      <c r="K2" s="462"/>
      <c r="L2" s="462"/>
    </row>
    <row r="3" spans="1:13" ht="16.5">
      <c r="A3" s="58"/>
      <c r="B3" s="84" t="s">
        <v>62</v>
      </c>
      <c r="C3" s="85"/>
      <c r="D3" s="85"/>
      <c r="E3" s="84"/>
      <c r="F3" s="79"/>
      <c r="H3" s="58"/>
      <c r="I3" s="84" t="s">
        <v>62</v>
      </c>
      <c r="J3" s="85"/>
      <c r="K3" s="85"/>
      <c r="L3" s="447">
        <v>46143</v>
      </c>
      <c r="M3" s="448"/>
    </row>
    <row r="4" spans="1:13" ht="16.5">
      <c r="A4" s="58"/>
      <c r="B4" s="84" t="s">
        <v>63</v>
      </c>
      <c r="C4" s="85"/>
      <c r="D4" s="85"/>
      <c r="E4" s="84"/>
      <c r="F4" s="64"/>
      <c r="H4" s="58"/>
      <c r="I4" s="84" t="s">
        <v>63</v>
      </c>
      <c r="J4" s="85"/>
      <c r="K4" s="85"/>
      <c r="L4" s="456" t="s">
        <v>134</v>
      </c>
      <c r="M4" s="457"/>
    </row>
    <row r="5" spans="1:13" ht="16.5">
      <c r="A5" s="58"/>
      <c r="B5" s="84" t="s">
        <v>64</v>
      </c>
      <c r="C5" s="85"/>
      <c r="D5" s="85"/>
      <c r="E5" s="84"/>
      <c r="F5" s="78"/>
      <c r="H5" s="58"/>
      <c r="I5" s="84" t="s">
        <v>64</v>
      </c>
      <c r="J5" s="85"/>
      <c r="K5" s="85"/>
      <c r="L5" s="443">
        <v>6600000</v>
      </c>
      <c r="M5" s="444"/>
    </row>
    <row r="6" spans="1:13" ht="16.5">
      <c r="A6" s="58"/>
      <c r="B6" s="84" t="s">
        <v>65</v>
      </c>
      <c r="C6" s="85"/>
      <c r="D6" s="85"/>
      <c r="E6" s="84"/>
      <c r="F6" s="78"/>
      <c r="H6" s="58"/>
      <c r="I6" s="84" t="s">
        <v>65</v>
      </c>
      <c r="J6" s="85"/>
      <c r="K6" s="85"/>
      <c r="L6" s="456" t="s">
        <v>135</v>
      </c>
      <c r="M6" s="457"/>
    </row>
    <row r="7" spans="1:13" ht="17" thickBot="1">
      <c r="A7" s="58"/>
      <c r="B7" s="58"/>
      <c r="C7" s="58"/>
      <c r="D7" s="58"/>
      <c r="E7" s="58"/>
      <c r="H7" s="58"/>
      <c r="I7" s="58"/>
      <c r="J7" s="58"/>
      <c r="K7" s="58"/>
      <c r="L7" s="58"/>
    </row>
    <row r="8" spans="1:13" ht="45" customHeight="1" thickBot="1">
      <c r="A8" s="83" t="s">
        <v>69</v>
      </c>
      <c r="B8" s="76" t="s">
        <v>70</v>
      </c>
      <c r="C8" s="458" t="s">
        <v>71</v>
      </c>
      <c r="D8" s="459"/>
      <c r="E8" s="56" t="s">
        <v>72</v>
      </c>
      <c r="F8" s="82" t="s">
        <v>73</v>
      </c>
      <c r="H8" s="83" t="s">
        <v>69</v>
      </c>
      <c r="I8" s="76" t="s">
        <v>70</v>
      </c>
      <c r="J8" s="458" t="s">
        <v>71</v>
      </c>
      <c r="K8" s="459"/>
      <c r="L8" s="56" t="s">
        <v>72</v>
      </c>
      <c r="M8" s="82" t="s">
        <v>73</v>
      </c>
    </row>
    <row r="9" spans="1:13">
      <c r="A9" s="73"/>
      <c r="B9" s="81"/>
      <c r="C9" s="460"/>
      <c r="D9" s="461"/>
      <c r="E9" s="80"/>
      <c r="F9" s="104"/>
      <c r="H9" s="73">
        <v>1</v>
      </c>
      <c r="I9" s="81">
        <v>46143</v>
      </c>
      <c r="J9" s="460">
        <v>10000</v>
      </c>
      <c r="K9" s="461"/>
      <c r="L9" s="80">
        <f>J9*0.1</f>
        <v>1000</v>
      </c>
      <c r="M9" s="140">
        <f>SUM(J9,L9)</f>
        <v>11000</v>
      </c>
    </row>
    <row r="10" spans="1:13">
      <c r="A10" s="73"/>
      <c r="B10" s="81"/>
      <c r="C10" s="454"/>
      <c r="D10" s="455"/>
      <c r="E10" s="80"/>
      <c r="F10" s="104"/>
      <c r="H10" s="73">
        <v>2</v>
      </c>
      <c r="I10" s="81">
        <v>46174</v>
      </c>
      <c r="J10" s="454">
        <v>10000</v>
      </c>
      <c r="K10" s="455"/>
      <c r="L10" s="80">
        <f>J10*0.1</f>
        <v>1000</v>
      </c>
      <c r="M10" s="140">
        <f>SUM(J10,L10)</f>
        <v>11000</v>
      </c>
    </row>
    <row r="11" spans="1:13">
      <c r="A11" s="73"/>
      <c r="B11" s="81"/>
      <c r="C11" s="454"/>
      <c r="D11" s="455"/>
      <c r="E11" s="80"/>
      <c r="F11" s="104"/>
      <c r="H11" s="73">
        <v>3</v>
      </c>
      <c r="I11" s="81">
        <v>46204</v>
      </c>
      <c r="J11" s="454">
        <v>10000</v>
      </c>
      <c r="K11" s="455"/>
      <c r="L11" s="80">
        <f>J11*0.1</f>
        <v>1000</v>
      </c>
      <c r="M11" s="140">
        <f>SUM(J11,L11)</f>
        <v>11000</v>
      </c>
    </row>
    <row r="12" spans="1:13">
      <c r="A12" s="73"/>
      <c r="B12" s="81"/>
      <c r="C12" s="454"/>
      <c r="D12" s="455"/>
      <c r="E12" s="80"/>
      <c r="F12" s="104"/>
      <c r="H12" s="73">
        <v>4</v>
      </c>
      <c r="I12" s="81">
        <v>46235</v>
      </c>
      <c r="J12" s="454">
        <v>10000</v>
      </c>
      <c r="K12" s="455"/>
      <c r="L12" s="80">
        <f>J12*0.1</f>
        <v>1000</v>
      </c>
      <c r="M12" s="140">
        <f>SUM(J12,L12)</f>
        <v>11000</v>
      </c>
    </row>
    <row r="13" spans="1:13">
      <c r="A13" s="73"/>
      <c r="B13" s="81"/>
      <c r="C13" s="454"/>
      <c r="D13" s="455"/>
      <c r="E13" s="80"/>
      <c r="F13" s="104"/>
      <c r="H13" s="73"/>
      <c r="I13" s="81"/>
      <c r="J13" s="454"/>
      <c r="K13" s="455"/>
      <c r="L13" s="80"/>
      <c r="M13" s="140"/>
    </row>
    <row r="14" spans="1:13">
      <c r="A14" s="73"/>
      <c r="B14" s="72"/>
      <c r="C14" s="463"/>
      <c r="D14" s="464"/>
      <c r="E14" s="74"/>
      <c r="F14" s="104"/>
      <c r="H14" s="73"/>
      <c r="I14" s="72"/>
      <c r="J14" s="452"/>
      <c r="K14" s="453"/>
      <c r="L14" s="50"/>
      <c r="M14" s="141"/>
    </row>
    <row r="15" spans="1:13">
      <c r="A15" s="73"/>
      <c r="B15" s="72"/>
      <c r="C15" s="463"/>
      <c r="D15" s="464"/>
      <c r="E15" s="74"/>
      <c r="F15" s="104"/>
      <c r="H15" s="73"/>
      <c r="I15" s="72"/>
      <c r="J15" s="452"/>
      <c r="K15" s="453"/>
      <c r="L15" s="50"/>
      <c r="M15" s="141"/>
    </row>
    <row r="16" spans="1:13">
      <c r="A16" s="73"/>
      <c r="B16" s="72"/>
      <c r="C16" s="463"/>
      <c r="D16" s="464"/>
      <c r="E16" s="74"/>
      <c r="F16" s="104"/>
      <c r="H16" s="73"/>
      <c r="I16" s="72"/>
      <c r="J16" s="452"/>
      <c r="K16" s="453"/>
      <c r="L16" s="50"/>
      <c r="M16" s="141"/>
    </row>
    <row r="17" spans="1:13">
      <c r="A17" s="73"/>
      <c r="B17" s="72"/>
      <c r="C17" s="463"/>
      <c r="D17" s="464"/>
      <c r="E17" s="74"/>
      <c r="F17" s="104"/>
      <c r="H17" s="73"/>
      <c r="I17" s="72"/>
      <c r="J17" s="452"/>
      <c r="K17" s="453"/>
      <c r="L17" s="50"/>
      <c r="M17" s="141"/>
    </row>
    <row r="18" spans="1:13">
      <c r="A18" s="73"/>
      <c r="B18" s="72"/>
      <c r="C18" s="463"/>
      <c r="D18" s="464"/>
      <c r="E18" s="80"/>
      <c r="F18" s="104"/>
      <c r="H18" s="73"/>
      <c r="I18" s="72"/>
      <c r="J18" s="452"/>
      <c r="K18" s="453"/>
      <c r="L18" s="80"/>
      <c r="M18" s="141"/>
    </row>
    <row r="19" spans="1:13">
      <c r="A19" s="73"/>
      <c r="B19" s="72"/>
      <c r="C19" s="463"/>
      <c r="D19" s="464"/>
      <c r="E19" s="80"/>
      <c r="F19" s="104"/>
      <c r="H19" s="73"/>
      <c r="I19" s="72"/>
      <c r="J19" s="452"/>
      <c r="K19" s="453"/>
      <c r="L19" s="80"/>
      <c r="M19" s="141"/>
    </row>
    <row r="20" spans="1:13">
      <c r="A20" s="73"/>
      <c r="B20" s="72"/>
      <c r="C20" s="463"/>
      <c r="D20" s="464"/>
      <c r="E20" s="80"/>
      <c r="F20" s="104"/>
      <c r="H20" s="73"/>
      <c r="I20" s="72"/>
      <c r="J20" s="452"/>
      <c r="K20" s="453"/>
      <c r="L20" s="80"/>
      <c r="M20" s="141"/>
    </row>
    <row r="21" spans="1:13">
      <c r="A21" s="73"/>
      <c r="B21" s="72"/>
      <c r="C21" s="463"/>
      <c r="D21" s="464"/>
      <c r="E21" s="74"/>
      <c r="F21" s="104"/>
      <c r="H21" s="73"/>
      <c r="I21" s="72"/>
      <c r="J21" s="452"/>
      <c r="K21" s="453"/>
      <c r="L21" s="50"/>
      <c r="M21" s="141"/>
    </row>
    <row r="22" spans="1:13">
      <c r="A22" s="73"/>
      <c r="B22" s="72"/>
      <c r="C22" s="463"/>
      <c r="D22" s="464"/>
      <c r="E22" s="74"/>
      <c r="F22" s="104"/>
      <c r="H22" s="73"/>
      <c r="I22" s="72"/>
      <c r="J22" s="452"/>
      <c r="K22" s="453"/>
      <c r="L22" s="50"/>
      <c r="M22" s="141"/>
    </row>
    <row r="23" spans="1:13">
      <c r="A23" s="73"/>
      <c r="B23" s="72"/>
      <c r="C23" s="463"/>
      <c r="D23" s="464"/>
      <c r="E23" s="74"/>
      <c r="F23" s="104"/>
      <c r="H23" s="73"/>
      <c r="I23" s="72"/>
      <c r="J23" s="452"/>
      <c r="K23" s="453"/>
      <c r="L23" s="50"/>
      <c r="M23" s="141"/>
    </row>
    <row r="24" spans="1:13">
      <c r="A24" s="73"/>
      <c r="B24" s="72"/>
      <c r="C24" s="463"/>
      <c r="D24" s="464"/>
      <c r="E24" s="80"/>
      <c r="F24" s="104"/>
      <c r="H24" s="73"/>
      <c r="I24" s="72"/>
      <c r="J24" s="452"/>
      <c r="K24" s="453"/>
      <c r="L24" s="80"/>
      <c r="M24" s="141"/>
    </row>
    <row r="25" spans="1:13">
      <c r="A25" s="73"/>
      <c r="B25" s="72"/>
      <c r="C25" s="463"/>
      <c r="D25" s="464"/>
      <c r="E25" s="80"/>
      <c r="F25" s="104"/>
      <c r="H25" s="73"/>
      <c r="I25" s="72"/>
      <c r="J25" s="452"/>
      <c r="K25" s="453"/>
      <c r="L25" s="80"/>
      <c r="M25" s="141"/>
    </row>
    <row r="26" spans="1:13">
      <c r="A26" s="73"/>
      <c r="B26" s="72"/>
      <c r="C26" s="463"/>
      <c r="D26" s="464"/>
      <c r="E26" s="74"/>
      <c r="F26" s="104"/>
      <c r="H26" s="73"/>
      <c r="I26" s="72"/>
      <c r="J26" s="452"/>
      <c r="K26" s="453"/>
      <c r="L26" s="50"/>
      <c r="M26" s="141"/>
    </row>
    <row r="27" spans="1:13">
      <c r="A27" s="73"/>
      <c r="B27" s="72"/>
      <c r="C27" s="463"/>
      <c r="D27" s="464"/>
      <c r="E27" s="74"/>
      <c r="F27" s="104"/>
      <c r="H27" s="73"/>
      <c r="I27" s="72"/>
      <c r="J27" s="452"/>
      <c r="K27" s="453"/>
      <c r="L27" s="50"/>
      <c r="M27" s="141"/>
    </row>
    <row r="28" spans="1:13">
      <c r="A28" s="73"/>
      <c r="B28" s="72"/>
      <c r="C28" s="463"/>
      <c r="D28" s="464"/>
      <c r="E28" s="74"/>
      <c r="F28" s="104"/>
      <c r="H28" s="73"/>
      <c r="I28" s="72"/>
      <c r="J28" s="452"/>
      <c r="K28" s="453"/>
      <c r="L28" s="50"/>
      <c r="M28" s="141"/>
    </row>
    <row r="29" spans="1:13">
      <c r="A29" s="73"/>
      <c r="B29" s="72"/>
      <c r="C29" s="463"/>
      <c r="D29" s="464"/>
      <c r="E29" s="74"/>
      <c r="F29" s="104"/>
      <c r="H29" s="73"/>
      <c r="I29" s="72"/>
      <c r="J29" s="452"/>
      <c r="K29" s="453"/>
      <c r="L29" s="50"/>
      <c r="M29" s="141"/>
    </row>
    <row r="30" spans="1:13">
      <c r="A30" s="73"/>
      <c r="B30" s="72"/>
      <c r="C30" s="463"/>
      <c r="D30" s="464"/>
      <c r="E30" s="74"/>
      <c r="F30" s="104"/>
      <c r="H30" s="73"/>
      <c r="I30" s="72"/>
      <c r="J30" s="452"/>
      <c r="K30" s="453"/>
      <c r="L30" s="50"/>
      <c r="M30" s="141"/>
    </row>
    <row r="31" spans="1:13">
      <c r="A31" s="73"/>
      <c r="B31" s="72"/>
      <c r="C31" s="463"/>
      <c r="D31" s="464"/>
      <c r="E31" s="74"/>
      <c r="F31" s="104"/>
      <c r="H31" s="73"/>
      <c r="I31" s="72"/>
      <c r="J31" s="452"/>
      <c r="K31" s="453"/>
      <c r="L31" s="50"/>
      <c r="M31" s="141"/>
    </row>
    <row r="32" spans="1:13">
      <c r="A32" s="449" t="s">
        <v>74</v>
      </c>
      <c r="B32" s="450"/>
      <c r="C32" s="450"/>
      <c r="D32" s="450"/>
      <c r="E32" s="451"/>
      <c r="F32" s="63"/>
      <c r="H32" s="449" t="s">
        <v>74</v>
      </c>
      <c r="I32" s="450"/>
      <c r="J32" s="450"/>
      <c r="K32" s="450"/>
      <c r="L32" s="451"/>
      <c r="M32" s="63">
        <f>SUM(M9:M31)</f>
        <v>44000</v>
      </c>
    </row>
  </sheetData>
  <mergeCells count="58">
    <mergeCell ref="C13:D13"/>
    <mergeCell ref="D1:F1"/>
    <mergeCell ref="A2:E2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32:E32"/>
    <mergeCell ref="C26:D26"/>
    <mergeCell ref="C27:D27"/>
    <mergeCell ref="C28:D28"/>
    <mergeCell ref="C29:D29"/>
    <mergeCell ref="C30:D30"/>
    <mergeCell ref="C31:D31"/>
    <mergeCell ref="K1:M1"/>
    <mergeCell ref="H2:L2"/>
    <mergeCell ref="L3:M3"/>
    <mergeCell ref="L4:M4"/>
    <mergeCell ref="L5:M5"/>
    <mergeCell ref="L6:M6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H32:L32"/>
    <mergeCell ref="J27:K27"/>
    <mergeCell ref="J28:K28"/>
    <mergeCell ref="J29:K29"/>
    <mergeCell ref="J30:K30"/>
    <mergeCell ref="J31:K31"/>
  </mergeCells>
  <phoneticPr fontId="1"/>
  <pageMargins left="0.70866141732283472" right="0.70866141732283472" top="0.74803149606299213" bottom="0.74803149606299213" header="0.31496062992125984" footer="0.31496062992125984"/>
  <pageSetup paperSize="9" scale="12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6" ma:contentTypeDescription="新しいドキュメントを作成します。" ma:contentTypeScope="" ma:versionID="61346fc21a645233212723bd18d8fce7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5dce1d394146cc8fe009f163de07566e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Props1.xml><?xml version="1.0" encoding="utf-8"?>
<ds:datastoreItem xmlns:ds="http://schemas.openxmlformats.org/officeDocument/2006/customXml" ds:itemID="{434C1A45-D41D-4B28-817F-592698604B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51D365-76E8-4F49-968D-14E805DB8B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091EFB-1F35-4168-B835-BB5CD5964C7C}">
  <ds:schemaRefs>
    <ds:schemaRef ds:uri="020a1904-5df2-45c2-be38-9fe7a563c04b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263dbbe5-076b-4606-a03b-9598f5f2f35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チェックリスト</vt:lpstr>
      <vt:lpstr>申請書</vt:lpstr>
      <vt:lpstr>申請書別紙_一体的導入（購入）</vt:lpstr>
      <vt:lpstr>申請書別紙_一体的導入（リース等）</vt:lpstr>
      <vt:lpstr>申請書別紙_リース支払明細</vt:lpstr>
      <vt:lpstr>チェックリスト!Print_Area</vt:lpstr>
      <vt:lpstr>申請書!Print_Area</vt:lpstr>
      <vt:lpstr>申請書別紙_リース支払明細!Print_Area</vt:lpstr>
      <vt:lpstr>'申請書別紙_一体的導入（リース等）'!Print_Area</vt:lpstr>
      <vt:lpstr>'申請書別紙_一体的導入（購入）'!Print_Area</vt:lpstr>
    </vt:vector>
  </TitlesOfParts>
  <Manager/>
  <Company>厚生労働省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厚生労働省ネットワークシステム</dc:creator>
  <cp:keywords/>
  <dc:description/>
  <cp:lastModifiedBy>久保 延明</cp:lastModifiedBy>
  <cp:revision/>
  <cp:lastPrinted>2026-06-19T06:16:56Z</cp:lastPrinted>
  <dcterms:created xsi:type="dcterms:W3CDTF">2016-01-12T08:40:54Z</dcterms:created>
  <dcterms:modified xsi:type="dcterms:W3CDTF">2026-06-20T01:15:13Z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  <property fmtid="{D5CDD505-2E9C-101B-9397-08002B2CF9AE}" pid="3" name="MediaServiceImageTags">
    <vt:lpwstr/>
  </property>
</Properties>
</file>